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66925"/>
  <mc:AlternateContent xmlns:mc="http://schemas.openxmlformats.org/markup-compatibility/2006">
    <mc:Choice Requires="x15">
      <x15ac:absPath xmlns:x15ac="http://schemas.microsoft.com/office/spreadsheetml/2010/11/ac" url="https://ccgwynedd.sharepoint.com/sites/TmCaffaelProcurementTeam/Shared Documents/General/Contracts/Compliance/Asbestos/Asbestos Surveying &amp; Removals Framework/2026 - 2030 - Removals and Reactive &amp; Planned Asbestos Surveying Services Framework/03. Tender Documents/05. Lot 2 - Asbestos Removal/"/>
    </mc:Choice>
  </mc:AlternateContent>
  <xr:revisionPtr revIDLastSave="445" documentId="11_6E5D12E8D07CF23A031069DF3C7122D8D2133AF6" xr6:coauthVersionLast="47" xr6:coauthVersionMax="47" xr10:uidLastSave="{C20A4073-0FAC-4210-812B-6A0176767E66}"/>
  <bookViews>
    <workbookView xWindow="-120" yWindow="-120" windowWidth="29040" windowHeight="15720" xr2:uid="{00000000-000D-0000-FFFF-FFFF00000000}"/>
  </bookViews>
  <sheets>
    <sheet name="Cover" sheetId="1" r:id="rId1"/>
    <sheet name="Instructions " sheetId="2" r:id="rId2"/>
    <sheet name="Percentage Adjustment" sheetId="3" r:id="rId3"/>
    <sheet name="M3NHF Asbestos Rates" sheetId="4" r:id="rId4"/>
    <sheet name="Additional Rates" sheetId="5" r:id="rId5"/>
    <sheet name="Summary"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6" l="1"/>
  <c r="E2" i="5"/>
  <c r="D2" i="5"/>
  <c r="H4" i="4"/>
  <c r="H117" i="4" s="1"/>
  <c r="F4" i="4"/>
  <c r="F10" i="4" s="1"/>
  <c r="F9" i="4"/>
  <c r="F31" i="4"/>
  <c r="F32" i="4"/>
  <c r="F40" i="4"/>
  <c r="F41" i="4"/>
  <c r="F57" i="4"/>
  <c r="F59" i="4"/>
  <c r="F113" i="4"/>
  <c r="F115" i="4"/>
  <c r="F116" i="4"/>
  <c r="D15" i="3"/>
  <c r="C15" i="3"/>
  <c r="F72" i="4" l="1"/>
  <c r="F71" i="4"/>
  <c r="F69" i="4"/>
  <c r="F68" i="4"/>
  <c r="F54" i="4"/>
  <c r="F110" i="4"/>
  <c r="F56" i="4"/>
  <c r="F109" i="4"/>
  <c r="F87" i="4"/>
  <c r="F53" i="4"/>
  <c r="F86" i="4"/>
  <c r="F48" i="4"/>
  <c r="F80" i="4"/>
  <c r="F47" i="4"/>
  <c r="F79" i="4"/>
  <c r="F45" i="4"/>
  <c r="F44" i="4"/>
  <c r="F84" i="4"/>
  <c r="F66" i="4"/>
  <c r="F83" i="4"/>
  <c r="F61" i="4"/>
  <c r="F43" i="4"/>
  <c r="F85" i="4"/>
  <c r="F67" i="4"/>
  <c r="F81" i="4"/>
  <c r="F60" i="4"/>
  <c r="F42" i="4"/>
  <c r="F74" i="4"/>
  <c r="F35" i="4"/>
  <c r="F111" i="4"/>
  <c r="F73" i="4"/>
  <c r="F55" i="4"/>
  <c r="F33" i="4"/>
  <c r="F8" i="4"/>
  <c r="F7" i="4"/>
  <c r="F23" i="4"/>
  <c r="F22" i="4"/>
  <c r="F21" i="4"/>
  <c r="F13" i="4"/>
  <c r="F12" i="4"/>
  <c r="F11" i="4"/>
  <c r="F89" i="4"/>
  <c r="F90" i="4"/>
  <c r="F91" i="4"/>
  <c r="F92" i="4"/>
  <c r="F93" i="4"/>
  <c r="F94" i="4"/>
  <c r="F95" i="4"/>
  <c r="F96" i="4"/>
  <c r="F97" i="4"/>
  <c r="F98" i="4"/>
  <c r="F99" i="4"/>
  <c r="F100" i="4"/>
  <c r="F101" i="4"/>
  <c r="F102" i="4"/>
  <c r="F103" i="4"/>
  <c r="F104" i="4"/>
  <c r="F105" i="4"/>
  <c r="F106" i="4"/>
  <c r="F107" i="4"/>
  <c r="H89" i="4"/>
  <c r="H90" i="4"/>
  <c r="H91" i="4"/>
  <c r="H92" i="4"/>
  <c r="H93" i="4"/>
  <c r="H94" i="4"/>
  <c r="H95" i="4"/>
  <c r="H96" i="4"/>
  <c r="H97" i="4"/>
  <c r="H98" i="4"/>
  <c r="H99" i="4"/>
  <c r="H100" i="4"/>
  <c r="H101" i="4"/>
  <c r="H102" i="4"/>
  <c r="H103" i="4"/>
  <c r="H104" i="4"/>
  <c r="H105" i="4"/>
  <c r="H106" i="4"/>
  <c r="H107" i="4"/>
  <c r="F16" i="4"/>
  <c r="F24" i="4"/>
  <c r="F25" i="4"/>
  <c r="F26" i="4"/>
  <c r="F27" i="4"/>
  <c r="F28" i="4"/>
  <c r="F29" i="4"/>
  <c r="H24" i="4"/>
  <c r="H25" i="4"/>
  <c r="H26" i="4"/>
  <c r="H27" i="4"/>
  <c r="H28" i="4"/>
  <c r="H29" i="4"/>
  <c r="F20" i="4"/>
  <c r="F6" i="4"/>
  <c r="F78" i="4"/>
  <c r="F5" i="4"/>
  <c r="F65" i="4"/>
  <c r="F52" i="4"/>
  <c r="F39" i="4"/>
  <c r="F19" i="4"/>
  <c r="F114" i="4"/>
  <c r="F77" i="4"/>
  <c r="F64" i="4"/>
  <c r="F51" i="4"/>
  <c r="F38" i="4"/>
  <c r="F18" i="4"/>
  <c r="F15" i="4"/>
  <c r="F76" i="4"/>
  <c r="F63" i="4"/>
  <c r="F50" i="4"/>
  <c r="F37" i="4"/>
  <c r="F17" i="4"/>
  <c r="F112" i="4"/>
  <c r="F88" i="4"/>
  <c r="F75" i="4"/>
  <c r="F62" i="4"/>
  <c r="F49" i="4"/>
  <c r="F36" i="4"/>
  <c r="F14" i="4"/>
  <c r="F117" i="4"/>
  <c r="F82" i="4"/>
  <c r="F70" i="4"/>
  <c r="F58" i="4"/>
  <c r="F46" i="4"/>
  <c r="F34" i="4"/>
  <c r="H20" i="4"/>
  <c r="H47" i="4"/>
  <c r="H67" i="4"/>
  <c r="H83" i="4"/>
  <c r="H114" i="4"/>
  <c r="H8" i="4"/>
  <c r="H31" i="4"/>
  <c r="H51" i="4"/>
  <c r="H75" i="4"/>
  <c r="H5" i="4"/>
  <c r="H9" i="4"/>
  <c r="H13" i="4"/>
  <c r="H17" i="4"/>
  <c r="H21" i="4"/>
  <c r="H32" i="4"/>
  <c r="H36" i="4"/>
  <c r="H40" i="4"/>
  <c r="H44" i="4"/>
  <c r="H48" i="4"/>
  <c r="H52" i="4"/>
  <c r="H56" i="4"/>
  <c r="H60" i="4"/>
  <c r="H64" i="4"/>
  <c r="H68" i="4"/>
  <c r="H72" i="4"/>
  <c r="H76" i="4"/>
  <c r="H80" i="4"/>
  <c r="H84" i="4"/>
  <c r="H88" i="4"/>
  <c r="H111" i="4"/>
  <c r="H115" i="4"/>
  <c r="H35" i="4"/>
  <c r="H63" i="4"/>
  <c r="H87" i="4"/>
  <c r="H12" i="4"/>
  <c r="H39" i="4"/>
  <c r="H55" i="4"/>
  <c r="H71" i="4"/>
  <c r="H110" i="4"/>
  <c r="H6" i="4"/>
  <c r="H10" i="4"/>
  <c r="H14" i="4"/>
  <c r="H18" i="4"/>
  <c r="H22" i="4"/>
  <c r="H33" i="4"/>
  <c r="H37" i="4"/>
  <c r="H41" i="4"/>
  <c r="H45" i="4"/>
  <c r="H49" i="4"/>
  <c r="H53" i="4"/>
  <c r="H57" i="4"/>
  <c r="H61" i="4"/>
  <c r="H65" i="4"/>
  <c r="H69" i="4"/>
  <c r="H73" i="4"/>
  <c r="H77" i="4"/>
  <c r="H81" i="4"/>
  <c r="H85" i="4"/>
  <c r="H112" i="4"/>
  <c r="H116" i="4"/>
  <c r="H16" i="4"/>
  <c r="H43" i="4"/>
  <c r="H59" i="4"/>
  <c r="H79" i="4"/>
  <c r="H7" i="4"/>
  <c r="H11" i="4"/>
  <c r="H15" i="4"/>
  <c r="H19" i="4"/>
  <c r="H23" i="4"/>
  <c r="H34" i="4"/>
  <c r="H38" i="4"/>
  <c r="H42" i="4"/>
  <c r="H46" i="4"/>
  <c r="H50" i="4"/>
  <c r="H54" i="4"/>
  <c r="H58" i="4"/>
  <c r="H62" i="4"/>
  <c r="H66" i="4"/>
  <c r="H70" i="4"/>
  <c r="H74" i="4"/>
  <c r="H78" i="4"/>
  <c r="H82" i="4"/>
  <c r="H86" i="4"/>
  <c r="H109" i="4"/>
  <c r="H113" i="4"/>
  <c r="F119" i="4" l="1"/>
  <c r="D7" i="6" s="1"/>
  <c r="D40" i="5"/>
  <c r="D8" i="6" s="1"/>
  <c r="D10" i="6" s="1"/>
  <c r="E40" i="5"/>
  <c r="F8" i="6" s="1"/>
  <c r="H119" i="4"/>
  <c r="F7" i="6" s="1"/>
  <c r="F1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tc={1FD3F4BE-2E53-4572-A68D-ADB5E6FC3FC3}</author>
  </authors>
  <commentList>
    <comment ref="C8" authorId="0" shapeId="0" xr:uid="{1FD3F4BE-2E53-4572-A68D-ADB5E6FC3FC3}">
      <text>
        <t>[Threaded comment]
Your version of Excel allows you to read this threaded comment; however, any edits to it will get removed if the file is opened in a newer version of Excel. Learn more: https://go.microsoft.com/fwlink/?linkid=870924
Comment:
    DO WE NEED IT TO DO THIS?</t>
      </text>
    </comment>
  </commentList>
</comments>
</file>

<file path=xl/sharedStrings.xml><?xml version="1.0" encoding="utf-8"?>
<sst xmlns="http://schemas.openxmlformats.org/spreadsheetml/2006/main" count="488" uniqueCount="346">
  <si>
    <t>Adra (Tai) Cyf</t>
  </si>
  <si>
    <t xml:space="preserve"> </t>
  </si>
  <si>
    <t xml:space="preserve">Asbestos Framework - Lot 2 - Asbestos Removals </t>
  </si>
  <si>
    <t xml:space="preserve">Asbestos Framework - Lot 2 - Asbetsos Removals </t>
  </si>
  <si>
    <t>Tab Ref</t>
  </si>
  <si>
    <t>Instructions to Bidder</t>
  </si>
  <si>
    <t>Notes to Bidder:</t>
  </si>
  <si>
    <t>2&amp;4</t>
  </si>
  <si>
    <t>Bidders are to complete all cells within various tabs highlighted which are to be read in conjunction with all tender documentation.</t>
  </si>
  <si>
    <t>Bidders are required to insert their percentage uplift or deduction for each lot in cells that are marked Red.</t>
  </si>
  <si>
    <t>Bidders are required to insert their company's name into the cell marked Red.</t>
  </si>
  <si>
    <t>This will automatically transfer to the summary tab.</t>
  </si>
  <si>
    <t>Bidders are required to insert their net rates in all highlighted cells.</t>
  </si>
  <si>
    <t>A collection of all prices will take place automatically.</t>
  </si>
  <si>
    <t>Please see Annex 4 of the of the Invitation to Tender (ITT) for the detailed Pricing Evaluation</t>
  </si>
  <si>
    <t>All Schedule of Rates items within this schedule are to be fully inclusive of all costs associated with the removal of asbestos and/or undertaking work in connection with products containing asbestos, rates are deemed inclusive of all costs associated with removal and disposal from site, together with all preparatory costs, running costs and final clean up, dismantling and removal costs and appropriate documentation.
Works are to be carried out in full compliance with ‘The Control of Asbestos Regulations 2012’ and ‘Asbestos:The licenced contractor’s guide’ including any and all subsequent amendments, re-enactments etc.</t>
  </si>
  <si>
    <t>Works are to be carried out in full compliance with ‘The Control of Asbestos Regulations 2012’ and ‘Asbestos: The licenced contractor’s guide’ including any and all subsequent amendments, re-enactments etc.</t>
  </si>
  <si>
    <t>Tendered Percentage Adjustments to M3NHF Schedule : Asbestos v7.2</t>
  </si>
  <si>
    <t>The scope of works will be subject to the Client Representative's instructions. All Asbestos Removal Works will be valued in accordance with this Schedule and the Service Provider's tendered percentage adjustment. All rates are all inclusive of Preliminaries, Central Office Overheads and Profit. Rates are exclusive of VAT.</t>
  </si>
  <si>
    <t>The schedule of rates adjustemnt is calculated by adding the percentage uplift or deduction, as adjusted by the service provider for each individual lot, to the M3NHF asbestos schedule of rates within tab 3 and the additional schedule of rates within tab 4</t>
  </si>
  <si>
    <t>Gwynedd</t>
  </si>
  <si>
    <t>Conwy, Denbigshire, Flintshire &amp; Wrexham</t>
  </si>
  <si>
    <t>Plus/minus (   )%</t>
  </si>
  <si>
    <t>Please enter company name here</t>
  </si>
  <si>
    <t>Example of a typical rate</t>
  </si>
  <si>
    <t xml:space="preserve">LOCK ALL CELLS </t>
  </si>
  <si>
    <t>Conwy, Denbighshire, Flintshire &amp; Wrexham</t>
  </si>
  <si>
    <t>M3NHF Code v8</t>
  </si>
  <si>
    <t>Element Description - To be read in conjunction with M3NHF descriptions</t>
  </si>
  <si>
    <t>UOM</t>
  </si>
  <si>
    <t>M3NHF NET Rates v8</t>
  </si>
  <si>
    <t xml:space="preserve"> Adjusted Rates</t>
  </si>
  <si>
    <t>Temporary Facilities</t>
  </si>
  <si>
    <t>AS000011</t>
  </si>
  <si>
    <t>ENCLOSURE:INSTALL ENCLOSURE NE 5SM FLOOR AREA</t>
  </si>
  <si>
    <t>IT</t>
  </si>
  <si>
    <t>AS000013</t>
  </si>
  <si>
    <t>ENCLOSURE:INSTALL ENCLOSURE 5 TO 10SM FLOOR AREA</t>
  </si>
  <si>
    <t>AS000015</t>
  </si>
  <si>
    <t>ENCLOSURE:INSTALL ENCLOSURE 10 TO 15SM FLOOR AREA</t>
  </si>
  <si>
    <t>AS000017</t>
  </si>
  <si>
    <t>ENCLOSURE:INSTALL ENCLOSURE 15 TO 20SM FLOOR AREA</t>
  </si>
  <si>
    <t>AS000018</t>
  </si>
  <si>
    <t>ENCLOSURE:INSTALL 20SM+ FLOOR AREA IN ROOFSPACE</t>
  </si>
  <si>
    <t>SM</t>
  </si>
  <si>
    <t>AS000019</t>
  </si>
  <si>
    <t>ENCLOSURE:INSTALL ENCLOSURE EXC 20SM FLOOR AREA</t>
  </si>
  <si>
    <t>AS000020</t>
  </si>
  <si>
    <t>ROOFSPACE:DECONTAMINATE NE 160CM</t>
  </si>
  <si>
    <t>NO</t>
  </si>
  <si>
    <t>AS000021</t>
  </si>
  <si>
    <t>ENCLOSURE:PROVIDE 3 STAGE AIRLOCK FACILITY</t>
  </si>
  <si>
    <t>AS000022</t>
  </si>
  <si>
    <t>SPECIFIED LOCATION:DECONTAMINATE</t>
  </si>
  <si>
    <t>CM</t>
  </si>
  <si>
    <t>AS000023</t>
  </si>
  <si>
    <t>ENCLOSURE:PROVIDE 3 STAGE BAGLOCK FACILITY</t>
  </si>
  <si>
    <t>AS000024</t>
  </si>
  <si>
    <t>ENCLOSURE:PROVIDE 2 STAGE AIRLOCK FACILITY</t>
  </si>
  <si>
    <t>AS000025</t>
  </si>
  <si>
    <t>ENCLOSURE:PROVIDE NEGATIVE PRESSURE UNIT</t>
  </si>
  <si>
    <t>WK</t>
  </si>
  <si>
    <t>AS000026</t>
  </si>
  <si>
    <t>ENCLOSURE:PROVIDE 2 STAGE BAGLOCK FACILITY</t>
  </si>
  <si>
    <t>AS000027</t>
  </si>
  <si>
    <t>ENCLOSURE:PROVIDE MOBILE DECONTAMINATION UNIT</t>
  </si>
  <si>
    <t>AS000028</t>
  </si>
  <si>
    <t>ENCLOSURE:LOCKABLE STORAGE FACILITY</t>
  </si>
  <si>
    <t>DAY</t>
  </si>
  <si>
    <t>AS000029</t>
  </si>
  <si>
    <t>ENCLOSURE:SMOKE TEST ANY SIZE ENCLOSURE</t>
  </si>
  <si>
    <t>AS000030</t>
  </si>
  <si>
    <t>ENCLOSURE:LOCKABLE STORAGE FACILITY - WEEK</t>
  </si>
  <si>
    <t>AS000031</t>
  </si>
  <si>
    <t>ENCLOSURE:4 STAGE CLEARANCE NE 5SM FLOOR AREA</t>
  </si>
  <si>
    <t>AS000032</t>
  </si>
  <si>
    <t>ROOFSPACE:DECONTAMINATE SPACE OVER 160 CM</t>
  </si>
  <si>
    <t>AS000033</t>
  </si>
  <si>
    <t>ENCLOSURE:4 STAGE CLEARANCE NE 5-10SM FLOOR AREA</t>
  </si>
  <si>
    <t>AS000035</t>
  </si>
  <si>
    <t>ENCLOSURE:4 STAGE CLEARANCE NE 10-15SM FLOOR AREA</t>
  </si>
  <si>
    <t>AS000037</t>
  </si>
  <si>
    <t>ENCLOSURE:4 STAGE CLEARANCE NE 15-20SM FLOOR AREA</t>
  </si>
  <si>
    <t>AS000039</t>
  </si>
  <si>
    <t>ENCLOSURE:4 STAGE CLEARANCE EXC 20SM FLOOR AREA</t>
  </si>
  <si>
    <t>AS000050</t>
  </si>
  <si>
    <t>INTERNAL SPACE:DECONTAMINATE</t>
  </si>
  <si>
    <t>AS000051</t>
  </si>
  <si>
    <t>INTERNAL SPACE:DECONTAMINATE OVER 160CM</t>
  </si>
  <si>
    <t>Asbestos Removal</t>
  </si>
  <si>
    <t>AS000101</t>
  </si>
  <si>
    <t>SPRAYED ASBESTOS:REMOVE NE 5SM FLOOR AREA</t>
  </si>
  <si>
    <t>AS000103</t>
  </si>
  <si>
    <t>SPRAYED ASBESTOS:REMOVE 5 TO 10SM FLOOR AREA</t>
  </si>
  <si>
    <t>AS000105</t>
  </si>
  <si>
    <t>SPRAYED ASBESTOS:REMOVE 10 TO 15SM FLOOR AREA</t>
  </si>
  <si>
    <t>AS000107</t>
  </si>
  <si>
    <t>SPRAYED ASBESTOS:REMOVE 15 TO 20SM FLOOR AREA</t>
  </si>
  <si>
    <t>AS000109</t>
  </si>
  <si>
    <t>SPRAYED ASBESTOS:REMOVE EXC 20SM FLOOR AREA</t>
  </si>
  <si>
    <t>AS000111</t>
  </si>
  <si>
    <t>ASBESTOS:REMOVE PIPE INSULATION NE 15MM DIA</t>
  </si>
  <si>
    <t>LM</t>
  </si>
  <si>
    <t>AS000113</t>
  </si>
  <si>
    <t>ASBESTOS:REMOVE PIPE INSULATION 15 TO 50MM DIA</t>
  </si>
  <si>
    <t>AS000115</t>
  </si>
  <si>
    <t>ASBESTOS:REMOVE PIPE INSULATION 50 TO 200MM DIA</t>
  </si>
  <si>
    <t>AS000117</t>
  </si>
  <si>
    <t>ASBESTOS:REMOVE PIPE INSULATION EXC 200MM DIA</t>
  </si>
  <si>
    <t>AS000118</t>
  </si>
  <si>
    <t>ASBESTOS:REMOVE ANY CONTAMINATED PIPE INSULATION</t>
  </si>
  <si>
    <t>AS000119</t>
  </si>
  <si>
    <t>ASBESTOS:REMOVE SECT PIPE INSUL NE 15MM DIA</t>
  </si>
  <si>
    <t>AS000121</t>
  </si>
  <si>
    <t>ASBESTOS:REMOVE SECT PIPE INSUL 15 TO 50MM DIA</t>
  </si>
  <si>
    <t>AS000123</t>
  </si>
  <si>
    <t>ASBESTOS:REMOVE SECT PIPE INSUL 50 TO 200MM DIA</t>
  </si>
  <si>
    <t>AS000125</t>
  </si>
  <si>
    <t>ASBESTOS:REMOVE SECT PIPE INSUL OVER 200MM DIA</t>
  </si>
  <si>
    <t>AS000126</t>
  </si>
  <si>
    <t>ASBESTOS:REMOVE GLASS FIBRE MMMF INSULATION</t>
  </si>
  <si>
    <t>AS000127</t>
  </si>
  <si>
    <t>ASBESTOS:REMOVE INSUL BOARD NE 5SM FLOOR AREA</t>
  </si>
  <si>
    <t>AS000128</t>
  </si>
  <si>
    <t>ASBESTOS:REMOVE ASBESTOS INSUL BOARD DEBRIS</t>
  </si>
  <si>
    <t>AS000129</t>
  </si>
  <si>
    <t>ASBESTOS:REMOVE INSUL BOARD 5 TO 10SM FLOOR AREA</t>
  </si>
  <si>
    <t>AS000131</t>
  </si>
  <si>
    <t>ASBESTOS:REMOVE INSUL BOARD 10 TO 15SM FLOOR AREA</t>
  </si>
  <si>
    <t>AS000133</t>
  </si>
  <si>
    <t>ASBESTOS:REMOVE INSUL BOARD 15 TO 20SM FLOOR AREA</t>
  </si>
  <si>
    <t>AS000135</t>
  </si>
  <si>
    <t>ASBESTOS:REMOVE INSUL BOARD EXC 20SM FLOOR AREA</t>
  </si>
  <si>
    <t>AS000136</t>
  </si>
  <si>
    <t>ASBESTOS:REMOVE ASBESTOS INSUL BOARD NE 400MM WIDE</t>
  </si>
  <si>
    <t>AS000137</t>
  </si>
  <si>
    <t>SPRAYED ASBESTOS:REMOVE STEEL BEAMS AND COLUMNS</t>
  </si>
  <si>
    <t>AS000138</t>
  </si>
  <si>
    <t>ASBESTOS:REMOVE INSUL BOARD EXT CLADDING NE 2SM</t>
  </si>
  <si>
    <t>AS000139</t>
  </si>
  <si>
    <t>CYLINDER INSULATION:REMOVE INSULATION TO HWC</t>
  </si>
  <si>
    <t>AS000141</t>
  </si>
  <si>
    <t>INSULATION TO TANK:REMOVE AND LATER REFIX</t>
  </si>
  <si>
    <t>AS000143</t>
  </si>
  <si>
    <t>CASING TO FAN:REMOVE</t>
  </si>
  <si>
    <t>AS000201</t>
  </si>
  <si>
    <t>COLD WATER TANK:REMOVE COLD WATER STORAGE TANK</t>
  </si>
  <si>
    <t>AS000203</t>
  </si>
  <si>
    <t>GUTTERS:REMOVE ASBESTOS CEMENT GUTTERS</t>
  </si>
  <si>
    <t>AS000205</t>
  </si>
  <si>
    <t>DOWNPIPES:REMOVE ASBESTOS CEMENT DOWNPIPES</t>
  </si>
  <si>
    <t>AS000206</t>
  </si>
  <si>
    <t>WASTE PIPEWORK:REMOVE ASBESTOS CEMENT WASTES</t>
  </si>
  <si>
    <t>AS000207</t>
  </si>
  <si>
    <t>SHEET ROOFING:REMOVE ASBESTOS CEMENT SHEET ROOFING</t>
  </si>
  <si>
    <t>AS000209</t>
  </si>
  <si>
    <t>SOFFIT:REMOVE ASBESTOS CEMENT SOFFIT</t>
  </si>
  <si>
    <t>AS000210</t>
  </si>
  <si>
    <t>UNDERCLOAK:REMOVE ASBESTOS CEMENT UNDERCLOAK</t>
  </si>
  <si>
    <t>AS000211</t>
  </si>
  <si>
    <t>SLATES:REMOVE ASBESTOS CEMENT ROOF SLATES NE 1SM</t>
  </si>
  <si>
    <t>AS000213</t>
  </si>
  <si>
    <t>SLATES:REMOVE ASBESTOS CEMENT ROOF SLATES EXC 1SM</t>
  </si>
  <si>
    <t>AS000215</t>
  </si>
  <si>
    <t>FLUE PIPE:REMOVE ASBESTOS CEMENT FLUE PIPE</t>
  </si>
  <si>
    <t>AS000217</t>
  </si>
  <si>
    <t>STORAGE HEATER:REMOVE STORAGE HEATER SMALL</t>
  </si>
  <si>
    <t>AS000219</t>
  </si>
  <si>
    <t>STORAGE HEATER:REMOVE STORAGE HEATER MEDIUM</t>
  </si>
  <si>
    <t>AS000221</t>
  </si>
  <si>
    <t>STORAGE HEATER:REMOVE STORAGE HEATER LARGE</t>
  </si>
  <si>
    <t>AS000223</t>
  </si>
  <si>
    <t>ACCESS PANEL:REMOVE ASBESTOS CEMENT ACCESS PANEL</t>
  </si>
  <si>
    <t>AS000224</t>
  </si>
  <si>
    <t>FLOOR TILES:REMOVE ASBESTOS FLOOR TILES NE 1.00SM</t>
  </si>
  <si>
    <t>AS000225</t>
  </si>
  <si>
    <t>FLOOR TILES:REMOVE ASBESTOS FLOOR TILES OVER 1.0SM</t>
  </si>
  <si>
    <t>AS000226</t>
  </si>
  <si>
    <t>FLOOR TILES:REMOVE ASB THERM FLOOR TILE NE 1.0SM</t>
  </si>
  <si>
    <t>AS000227</t>
  </si>
  <si>
    <t>FLOOR TILES:REMOVE ASB THERM FLOOR TILE OVER 1.0SM</t>
  </si>
  <si>
    <t>AS000229</t>
  </si>
  <si>
    <t>CLADDING:REMOVE ASBESTOS CEMENT INTL WALL CLADDING</t>
  </si>
  <si>
    <t>AS000230</t>
  </si>
  <si>
    <t>CLADDING:REMOVE ASBESTOS CEMENT EXT CLADDING</t>
  </si>
  <si>
    <t>AS000231</t>
  </si>
  <si>
    <t>BATH PANEL:REMOVE ASBESTOS CEMENT BATH PANEL</t>
  </si>
  <si>
    <t>AS000233</t>
  </si>
  <si>
    <t>DOOR PANEL:REMOVE ASBESTOS CEMENT DOOR PANEL</t>
  </si>
  <si>
    <t>AS000234</t>
  </si>
  <si>
    <t>CISTERN:REMOVE ASBESTOS WC CISTERN</t>
  </si>
  <si>
    <t>AS000235</t>
  </si>
  <si>
    <t>DUCT COVER:REMOVE ASBESTOS CEMENT DUCT COVER</t>
  </si>
  <si>
    <t>AS000236</t>
  </si>
  <si>
    <t>SINK PAD:REMOVE ASBESTOS CONTAINING SINK PAD</t>
  </si>
  <si>
    <t>AS000237</t>
  </si>
  <si>
    <t>ARTEX:REMOVE ARTEX FROM WALLS OR CEILINGS</t>
  </si>
  <si>
    <t>AS000238</t>
  </si>
  <si>
    <t>TEXTURED COATING:REMOVE TC + BACKING WALLS/CEILING</t>
  </si>
  <si>
    <t>AS000239</t>
  </si>
  <si>
    <t>ELECTRICAL COMPONENT:REMOVE DOMESTIC</t>
  </si>
  <si>
    <t>AS000241</t>
  </si>
  <si>
    <t>PLUMBING COMPONENT:REMOVE ACM</t>
  </si>
  <si>
    <t>AS000243</t>
  </si>
  <si>
    <t>GAS APPLIANCE COMPONENT:REMOVE ACM</t>
  </si>
  <si>
    <t>AS000251</t>
  </si>
  <si>
    <t>ELECTRICAL COMPONENT:REMOVE BS3036 FUSEBOARD</t>
  </si>
  <si>
    <t>AS000253</t>
  </si>
  <si>
    <t>ELECTRICAL COMPONENT:REMOVE 1 FUSE CARRIER</t>
  </si>
  <si>
    <t>AS000255</t>
  </si>
  <si>
    <t>ELECTRICAL COMPONENT:REMOVE NE 3 FUSE CARRIERS</t>
  </si>
  <si>
    <t>AS000257</t>
  </si>
  <si>
    <t>ELECTRICAL COMPONENT:REMOVE NE 5 FUSE CARRIERS</t>
  </si>
  <si>
    <t>AS000259</t>
  </si>
  <si>
    <t>ELECTRICAL COMPONENT:REMOVE NE 7 FUSE CARRIERS</t>
  </si>
  <si>
    <t>AS000261</t>
  </si>
  <si>
    <t>ELECTRICAL COMPONENT:REMOVE NE 10 FUSE CARRIERS</t>
  </si>
  <si>
    <t>AS000262</t>
  </si>
  <si>
    <t>PANEL:REMOVE ASBESTOS CEMENT PANEL NE 5SM AREA</t>
  </si>
  <si>
    <t>AS000263</t>
  </si>
  <si>
    <t>PANEL:REMOVE ASBESTOS CEMENT PANEL 5-10SM AREA</t>
  </si>
  <si>
    <t>AS000265</t>
  </si>
  <si>
    <t>PANEL:REMOVE ASBESTOS CEMENT PANEL 10-15SM AREA</t>
  </si>
  <si>
    <t>AS000267</t>
  </si>
  <si>
    <t>PANEL:REMOVE ASBESTOS CEMENT PANEL 15-20SM AREA</t>
  </si>
  <si>
    <t>AS000269</t>
  </si>
  <si>
    <t>PANEL:REMOVE ASBESTOS CEMENT PANEL OVER 20SM AREA</t>
  </si>
  <si>
    <t>AS000271</t>
  </si>
  <si>
    <t>PANEL:REMOVE ASBESTOS CEMENT PANEL 400MM WIDE</t>
  </si>
  <si>
    <t>AS000273</t>
  </si>
  <si>
    <t>PANEL:REMOVE ASBESOS CEMENT PANEL BELOW TANK</t>
  </si>
  <si>
    <t>AS000301</t>
  </si>
  <si>
    <t>PANELS:ENCAPSULATE BOARDED OR PANELLED SURFACE</t>
  </si>
  <si>
    <t>AS000303</t>
  </si>
  <si>
    <t>SOFFIT:ENCAPSULATE BOARDED SOFFIT</t>
  </si>
  <si>
    <t>AS000305</t>
  </si>
  <si>
    <t>FLUE PIPE:ENCAPSULATE FLUE PIPE ANY DIAMETER</t>
  </si>
  <si>
    <t>AS000307</t>
  </si>
  <si>
    <t>GUTTER/DOWNPIPE:ENCAPSULATE GUTTER/DOWNPIPE</t>
  </si>
  <si>
    <t>AS000309</t>
  </si>
  <si>
    <t>DUCT CASING:ENCAPSULATE HIGH LEVEL</t>
  </si>
  <si>
    <t>AS000321</t>
  </si>
  <si>
    <t>DEBRIS:REMOVE ASBESTOS CEMENT DEBRIS</t>
  </si>
  <si>
    <t>5 KG</t>
  </si>
  <si>
    <t>AS000701</t>
  </si>
  <si>
    <t>ASBESTOS:TRANSPORT DISPOSE NON LICENSED</t>
  </si>
  <si>
    <t>KG</t>
  </si>
  <si>
    <t>Tenants Roof Space Contents - In conjunction with AS000020 rate.</t>
  </si>
  <si>
    <t>AS000401</t>
  </si>
  <si>
    <t>TENANT ROOF SPACE CONTENT:NE 10 BAGS</t>
  </si>
  <si>
    <t>AS000402</t>
  </si>
  <si>
    <t>TENANTS ROOF SPACE CONTENTS:NE 20 BAGS</t>
  </si>
  <si>
    <t>AS000403</t>
  </si>
  <si>
    <t>TENANT ROOF SPACE CONTENT:NE 30 BAGS</t>
  </si>
  <si>
    <t>AS000501</t>
  </si>
  <si>
    <t>TENANT ROOF SPACE CONTENT:DECONTAMINATION NE10 BAG</t>
  </si>
  <si>
    <t>AS000502</t>
  </si>
  <si>
    <t>TENANTS ROOF SPACE CONTENTS:DECONTAM NE20 BAGS</t>
  </si>
  <si>
    <t>AS000503</t>
  </si>
  <si>
    <t>TENANT ROOF SPACE CONTENT:DECONTAMINATION NE30 BAG</t>
  </si>
  <si>
    <t>AS000601</t>
  </si>
  <si>
    <t>TENANT ROOF SPACE CONTENT:DISPOSAL NE10 BAGS</t>
  </si>
  <si>
    <t>AS000602</t>
  </si>
  <si>
    <t>TENANTS ROOF SPACE CONTENTS:DISPOSAL NE20 BAGS</t>
  </si>
  <si>
    <t>AS000603</t>
  </si>
  <si>
    <t>TENANT ROOF SPACE CONTENT:DISPOSAL NE30 BAGS</t>
  </si>
  <si>
    <t>Sub Total</t>
  </si>
  <si>
    <t>Element Description - Additional Items</t>
  </si>
  <si>
    <t>Net Rates</t>
  </si>
  <si>
    <t>Certification and Investigation</t>
  </si>
  <si>
    <t>ASAI0001</t>
  </si>
  <si>
    <t>CERTIFICATION:CARRY OUT AIR TEST &amp; PROVIDE CERTIFICATE AS PER ISO 17025</t>
  </si>
  <si>
    <t>ASAI0002</t>
  </si>
  <si>
    <t>INVESTIGATION:MANAGEMENT SURVEY - OCCUPIED</t>
  </si>
  <si>
    <t>ASAI0003</t>
  </si>
  <si>
    <t>INVESTIGATION:MANAGEMENT SURVEY - UNOCCUPIED</t>
  </si>
  <si>
    <t>ASAI0004</t>
  </si>
  <si>
    <t>INVESTIGATION: REFURBISHMENT SURVEY - OCCUPIED</t>
  </si>
  <si>
    <t>ASAI0005</t>
  </si>
  <si>
    <t>INVESTIGATION: REFURBISHMENT SURVEY - UNOCCUPIED</t>
  </si>
  <si>
    <t>ASAI0006</t>
  </si>
  <si>
    <t>FLOOR TILES: BETWEEN 1 AND 5 M2</t>
  </si>
  <si>
    <t>ASAI0007</t>
  </si>
  <si>
    <t>FLOOR TILES: BETWEEN 5 AND 10 M2</t>
  </si>
  <si>
    <t>ASAI0008</t>
  </si>
  <si>
    <t>FLOOR TILES: BETWEEN 10 AND 15 M2</t>
  </si>
  <si>
    <t>ASAI0009</t>
  </si>
  <si>
    <t>FLOOR TILES: BETWEEN 15 AND 20 M2</t>
  </si>
  <si>
    <t>ASAI0010</t>
  </si>
  <si>
    <t>EXTRA OVER FOR AN ADDITIONAL LAYER OF NON-ASBESTOS FLOOR COVERING</t>
  </si>
  <si>
    <t>M2</t>
  </si>
  <si>
    <t>ASAI0011</t>
  </si>
  <si>
    <t>TEXTURED COATING: SCRAPES (UP TO 20 IN QUANTITY)</t>
  </si>
  <si>
    <t>ASAI0012</t>
  </si>
  <si>
    <t>TEXTURED COATING: SCRAPES (BETWEEN 20 AND 40 IN QUANTITY)</t>
  </si>
  <si>
    <t>ASAI0013</t>
  </si>
  <si>
    <t>TEXTURED COATING: BETWEEN 1 AND 5 M2</t>
  </si>
  <si>
    <t>ASAI0014</t>
  </si>
  <si>
    <t>TEXTURED COATING: BETWEEN 5 AND 10 M2</t>
  </si>
  <si>
    <t>ASAI0015</t>
  </si>
  <si>
    <t>TEXTURED COATING: BETWEEN 10 AND 15 M2</t>
  </si>
  <si>
    <t>ASAI0016</t>
  </si>
  <si>
    <t>TEXTURED COATING: BETWEEN 15 AND 20 M2</t>
  </si>
  <si>
    <t>ASAI0017</t>
  </si>
  <si>
    <t>TEXTURED COATED CEILING (PLASTERBOARD): UP TO 1 M2</t>
  </si>
  <si>
    <t>ASAI0018</t>
  </si>
  <si>
    <t>TEXTURED COATED CEILING (PLASTERBOARD): BETWEEN 1 AND 5 M2</t>
  </si>
  <si>
    <t>ASAI0019</t>
  </si>
  <si>
    <t>TEXTURED COATED CEILING (PLASTERBOARD): BETWEEN 5 AND 10 M2</t>
  </si>
  <si>
    <t>ASAI0020</t>
  </si>
  <si>
    <t>TEXTURED COATED CEILING (PLASTERBOARD): BETWEEN 10 AND 15 M2</t>
  </si>
  <si>
    <t>ASAI0021</t>
  </si>
  <si>
    <t>TEXTURED COATED CEILING (PLASTERBOARD): BETWEEN 15 AND 20 M2</t>
  </si>
  <si>
    <t>ASAI0022</t>
  </si>
  <si>
    <t>EXTRA OVER FOR AN ADDITIONAL LAYER OF NON-ASBESTOS BOARD</t>
  </si>
  <si>
    <t>ASAI0023</t>
  </si>
  <si>
    <t>TEXTURED COATED CEILING (LATH AND PLASTER): BETWEEN 1 AND 5 M2</t>
  </si>
  <si>
    <t>ASAI0024</t>
  </si>
  <si>
    <t>TEXTURED COATED CEILING (LATH AND PLASTER): BETWEEN 5 AND 10 M2</t>
  </si>
  <si>
    <t>ASAI0025</t>
  </si>
  <si>
    <t>TEXTURED COATED CEILING (LATH AND PLASTER): BETWEEN 10 AND 15 M2</t>
  </si>
  <si>
    <t>ASAI0026</t>
  </si>
  <si>
    <t>TEXTURED COATED CEILING (LATH AND PLASTER): BETWEEN 15 AND 20 M2</t>
  </si>
  <si>
    <t>ASAI0027</t>
  </si>
  <si>
    <t>SOFFIT: REMOVE UP TO 1 LM OF ASBESTOS INSULATION BOARD NE 40mm WIDE (AIB)</t>
  </si>
  <si>
    <t xml:space="preserve">LM </t>
  </si>
  <si>
    <t>ASAI0028</t>
  </si>
  <si>
    <t>SOFFIT: UP TO 5 LINEAR METERS NE 40mm WIDE (AIB)</t>
  </si>
  <si>
    <t>ASAI0029</t>
  </si>
  <si>
    <t>SOFFIT: BETWEEN 5 AND 10 LINEAR METERS NE 400mm WIDE (AIB)</t>
  </si>
  <si>
    <t>ASAI0030</t>
  </si>
  <si>
    <t>SOFFIT: BETWEEN 10 AND 15 LINEAR METERS NE 400mm WIDE (AIB)</t>
  </si>
  <si>
    <t>ASAI0031</t>
  </si>
  <si>
    <t>ROPE SEAL: REMOVE FROM FIREPLACE</t>
  </si>
  <si>
    <t>ASAI0032</t>
  </si>
  <si>
    <t>DOOR HANDLES: REMOVE PAIR</t>
  </si>
  <si>
    <t>ASAI0033</t>
  </si>
  <si>
    <t>CALL OUT: Fee for call out to emergency works outside of normal working hours</t>
  </si>
  <si>
    <t>LOCK ALL CELLS</t>
  </si>
  <si>
    <t>Gwyndd</t>
  </si>
  <si>
    <t>M3NHF Asbestos Rates - Sub Total</t>
  </si>
  <si>
    <t>Additional Rates - Sub Total</t>
  </si>
  <si>
    <t>Grand Total                                                                     (To be carried to Form of Tender)</t>
  </si>
  <si>
    <t xml:space="preserve">The total pricing catalogue is worth 50 points (50%) out of a total of 100 points (100%). </t>
  </si>
  <si>
    <t>The M3NHF rates will be automaticaly adjusted by geographical area based on the percentage uplift or deduction inserted within the 'Percentage Adjustent' tab.</t>
  </si>
  <si>
    <t>Price Framework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</si>
</sst>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44" formatCode="_-&quot;£&quot;* #,##0.00_-;\-&quot;£&quot;* #,##0.00_-;_-&quot;£&quot;*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6"/>
      <color rgb="FF000000"/>
      <name val="Calibri"/>
      <family val="2"/>
      <scheme val="minor"/>
    </font>
    <font>
      <sz val="10"/>
      <color rgb="FF000000"/>
      <name val="Arial"/>
      <family val="2"/>
    </font>
    <font>
      <b/>
      <sz val="14"/>
      <color theme="1"/>
      <name val="Calibri"/>
      <family val="2"/>
      <scheme val="minor"/>
    </font>
    <font>
      <b/>
      <sz val="11"/>
      <color rgb="FFFF0000"/>
      <name val="Calibri"/>
      <family val="2"/>
      <scheme val="minor"/>
    </font>
    <font>
      <b/>
      <sz val="12"/>
      <color theme="1"/>
      <name val="Calibri"/>
      <family val="2"/>
      <scheme val="minor"/>
    </font>
    <font>
      <b/>
      <sz val="11"/>
      <color theme="1"/>
      <name val="Calibri"/>
      <family val="2"/>
    </font>
    <font>
      <sz val="12"/>
      <color theme="1"/>
      <name val="Calibri"/>
      <family val="2"/>
      <scheme val="minor"/>
    </font>
    <font>
      <sz val="18"/>
      <color rgb="FF000000"/>
      <name val="Calibri"/>
      <family val="2"/>
      <scheme val="minor"/>
    </font>
    <font>
      <b/>
      <sz val="11"/>
      <name val="Calibri"/>
      <family val="2"/>
      <scheme val="minor"/>
    </font>
    <font>
      <b/>
      <sz val="12"/>
      <name val="Calibri"/>
      <family val="2"/>
      <scheme val="minor"/>
    </font>
    <font>
      <b/>
      <sz val="16"/>
      <color rgb="FFFF0000"/>
      <name val="Calibri"/>
      <family val="2"/>
      <scheme val="minor"/>
    </font>
  </fonts>
  <fills count="8">
    <fill>
      <patternFill patternType="none"/>
    </fill>
    <fill>
      <patternFill patternType="gray125"/>
    </fill>
    <fill>
      <patternFill patternType="solid">
        <fgColor rgb="FFFFFFFF"/>
        <bgColor rgb="FF000000"/>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7">
    <xf numFmtId="0" fontId="0" fillId="0" borderId="0" xfId="0"/>
    <xf numFmtId="0" fontId="4" fillId="2" borderId="3" xfId="0" applyFont="1" applyFill="1" applyBorder="1"/>
    <xf numFmtId="0" fontId="4" fillId="2" borderId="4" xfId="0" applyFont="1" applyFill="1" applyBorder="1"/>
    <xf numFmtId="0" fontId="4" fillId="2" borderId="5" xfId="0" applyFont="1" applyFill="1" applyBorder="1"/>
    <xf numFmtId="0" fontId="4" fillId="2" borderId="6" xfId="0" applyFont="1" applyFill="1" applyBorder="1"/>
    <xf numFmtId="0" fontId="4" fillId="2" borderId="7" xfId="0" applyFont="1" applyFill="1" applyBorder="1"/>
    <xf numFmtId="0" fontId="4" fillId="2" borderId="0" xfId="0" applyFont="1" applyFill="1"/>
    <xf numFmtId="0" fontId="5" fillId="3" borderId="8" xfId="0" applyFont="1" applyFill="1" applyBorder="1" applyAlignment="1">
      <alignment vertical="center"/>
    </xf>
    <xf numFmtId="0" fontId="7" fillId="3" borderId="8" xfId="0" applyFont="1" applyFill="1" applyBorder="1" applyAlignment="1">
      <alignment horizontal="center" vertical="center"/>
    </xf>
    <xf numFmtId="0" fontId="2" fillId="4" borderId="8" xfId="0" applyFont="1" applyFill="1" applyBorder="1" applyAlignment="1">
      <alignment vertical="center" wrapText="1"/>
    </xf>
    <xf numFmtId="0" fontId="7" fillId="3" borderId="8" xfId="0" applyFont="1" applyFill="1" applyBorder="1" applyAlignment="1">
      <alignment horizontal="center" vertical="center" wrapText="1"/>
    </xf>
    <xf numFmtId="0" fontId="2" fillId="0" borderId="8" xfId="0" applyFont="1" applyBorder="1" applyAlignment="1">
      <alignment horizontal="left" vertical="center" wrapText="1"/>
    </xf>
    <xf numFmtId="0" fontId="0" fillId="0" borderId="0" xfId="0" applyAlignment="1">
      <alignment wrapText="1"/>
    </xf>
    <xf numFmtId="0" fontId="2" fillId="0" borderId="12" xfId="0" applyFont="1" applyBorder="1" applyAlignment="1">
      <alignment horizontal="left" vertical="center" wrapText="1"/>
    </xf>
    <xf numFmtId="0" fontId="8" fillId="0" borderId="8" xfId="0" applyFont="1" applyBorder="1" applyAlignment="1">
      <alignment horizontal="left" vertical="center" wrapText="1"/>
    </xf>
    <xf numFmtId="0" fontId="2" fillId="0" borderId="0" xfId="0" applyFont="1"/>
    <xf numFmtId="0" fontId="2" fillId="3" borderId="8"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4" borderId="8" xfId="0" applyFont="1" applyFill="1" applyBorder="1" applyAlignment="1" applyProtection="1">
      <alignment horizontal="center" vertical="center"/>
      <protection locked="0"/>
    </xf>
    <xf numFmtId="9" fontId="2" fillId="4" borderId="8" xfId="0" applyNumberFormat="1" applyFont="1" applyFill="1" applyBorder="1" applyAlignment="1" applyProtection="1">
      <alignment horizontal="center" vertical="center"/>
      <protection locked="0"/>
    </xf>
    <xf numFmtId="0" fontId="2" fillId="0" borderId="0" xfId="0" applyFont="1" applyAlignment="1">
      <alignment horizontal="center" vertical="center"/>
    </xf>
    <xf numFmtId="6" fontId="2" fillId="0" borderId="0" xfId="0" applyNumberFormat="1" applyFont="1" applyAlignment="1">
      <alignment horizontal="center" vertical="center"/>
    </xf>
    <xf numFmtId="44" fontId="0" fillId="0" borderId="0" xfId="1" applyFont="1"/>
    <xf numFmtId="9" fontId="2" fillId="3" borderId="8" xfId="2" applyFont="1" applyFill="1" applyBorder="1" applyAlignment="1">
      <alignment horizontal="center" vertical="center"/>
    </xf>
    <xf numFmtId="0" fontId="7" fillId="3" borderId="10" xfId="0" applyFont="1" applyFill="1" applyBorder="1" applyAlignment="1">
      <alignment horizontal="center" vertical="center" wrapText="1"/>
    </xf>
    <xf numFmtId="0" fontId="0" fillId="3" borderId="13" xfId="0" applyFill="1" applyBorder="1"/>
    <xf numFmtId="0" fontId="7" fillId="3" borderId="14" xfId="0" applyFont="1" applyFill="1" applyBorder="1"/>
    <xf numFmtId="0" fontId="9" fillId="3" borderId="15" xfId="0" applyFont="1" applyFill="1" applyBorder="1"/>
    <xf numFmtId="44" fontId="9" fillId="3" borderId="16" xfId="1" applyFont="1" applyFill="1" applyBorder="1"/>
    <xf numFmtId="0" fontId="2" fillId="0" borderId="0" xfId="0" applyFont="1" applyAlignment="1">
      <alignment horizontal="center"/>
    </xf>
    <xf numFmtId="0" fontId="0" fillId="0" borderId="17" xfId="0" applyBorder="1"/>
    <xf numFmtId="0" fontId="0" fillId="0" borderId="18" xfId="0" applyBorder="1"/>
    <xf numFmtId="44" fontId="0" fillId="0" borderId="17" xfId="0" applyNumberFormat="1" applyBorder="1"/>
    <xf numFmtId="0" fontId="0" fillId="0" borderId="19" xfId="0" applyBorder="1"/>
    <xf numFmtId="0" fontId="0" fillId="0" borderId="20" xfId="0" applyBorder="1"/>
    <xf numFmtId="0" fontId="0" fillId="0" borderId="21" xfId="0" applyBorder="1"/>
    <xf numFmtId="0" fontId="0" fillId="3" borderId="8" xfId="0" applyFill="1" applyBorder="1"/>
    <xf numFmtId="0" fontId="7" fillId="3" borderId="14" xfId="0" applyFont="1" applyFill="1" applyBorder="1" applyAlignment="1">
      <alignment wrapText="1"/>
    </xf>
    <xf numFmtId="44" fontId="2" fillId="0" borderId="8" xfId="1" applyFont="1" applyBorder="1"/>
    <xf numFmtId="44" fontId="2" fillId="0" borderId="8" xfId="0" applyNumberFormat="1" applyFont="1" applyBorder="1"/>
    <xf numFmtId="0" fontId="0" fillId="3" borderId="8" xfId="0" applyFill="1" applyBorder="1" applyAlignment="1">
      <alignment horizontal="center" vertical="center"/>
    </xf>
    <xf numFmtId="0" fontId="7" fillId="3" borderId="12" xfId="0" applyFont="1" applyFill="1" applyBorder="1" applyAlignment="1">
      <alignment horizontal="center" vertical="center"/>
    </xf>
    <xf numFmtId="0" fontId="0" fillId="0" borderId="22" xfId="0" applyBorder="1"/>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xf>
    <xf numFmtId="0" fontId="2" fillId="0" borderId="8"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vertical="center"/>
    </xf>
    <xf numFmtId="9" fontId="2" fillId="3" borderId="8" xfId="0" applyNumberFormat="1" applyFont="1" applyFill="1" applyBorder="1" applyAlignment="1">
      <alignment horizontal="center" vertical="center"/>
    </xf>
    <xf numFmtId="44" fontId="0" fillId="6" borderId="19" xfId="1" applyFont="1" applyFill="1" applyBorder="1" applyAlignment="1" applyProtection="1">
      <alignment vertical="center"/>
    </xf>
    <xf numFmtId="0" fontId="2" fillId="4" borderId="8" xfId="0" applyFont="1" applyFill="1" applyBorder="1" applyAlignment="1">
      <alignment horizontal="left" vertical="center" wrapText="1"/>
    </xf>
    <xf numFmtId="44" fontId="12" fillId="6" borderId="11" xfId="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6" fillId="0" borderId="0" xfId="0" applyFont="1"/>
    <xf numFmtId="0" fontId="13"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wrapText="1"/>
    </xf>
    <xf numFmtId="0" fontId="6" fillId="0" borderId="11" xfId="0" applyFont="1" applyBorder="1" applyAlignment="1">
      <alignment horizontal="center" wrapText="1"/>
    </xf>
    <xf numFmtId="0" fontId="2" fillId="0" borderId="0" xfId="0" applyFont="1" applyAlignment="1">
      <alignment horizontal="left" vertical="center" wrapText="1"/>
    </xf>
    <xf numFmtId="44" fontId="2" fillId="0" borderId="10" xfId="1" applyFont="1" applyBorder="1" applyAlignment="1">
      <alignment horizontal="center" vertical="center"/>
    </xf>
    <xf numFmtId="44" fontId="2" fillId="0" borderId="11" xfId="1"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44" fontId="2" fillId="0" borderId="1" xfId="1" applyFont="1" applyBorder="1" applyAlignment="1">
      <alignment horizontal="center"/>
    </xf>
    <xf numFmtId="44" fontId="2" fillId="0" borderId="9" xfId="1" applyFont="1" applyBorder="1" applyAlignment="1">
      <alignment horizontal="center"/>
    </xf>
    <xf numFmtId="44" fontId="2" fillId="0" borderId="5" xfId="1" applyFont="1" applyBorder="1" applyAlignment="1">
      <alignment horizontal="center"/>
    </xf>
    <xf numFmtId="44" fontId="2" fillId="0" borderId="7" xfId="1" applyFont="1" applyBorder="1" applyAlignment="1">
      <alignment horizontal="center"/>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44" fontId="7" fillId="3" borderId="23" xfId="1" applyFont="1" applyFill="1" applyBorder="1" applyAlignment="1">
      <alignment horizontal="center" vertical="center"/>
    </xf>
    <xf numFmtId="44" fontId="7" fillId="3" borderId="24" xfId="1" applyFont="1" applyFill="1" applyBorder="1" applyAlignment="1">
      <alignment horizontal="center" vertical="center"/>
    </xf>
    <xf numFmtId="9" fontId="7" fillId="3" borderId="8" xfId="2" applyFont="1" applyFill="1" applyBorder="1" applyAlignment="1">
      <alignment horizontal="center" vertical="center" wrapText="1"/>
    </xf>
    <xf numFmtId="0" fontId="7" fillId="3" borderId="26" xfId="0" applyFont="1" applyFill="1" applyBorder="1"/>
    <xf numFmtId="44" fontId="0" fillId="4" borderId="27" xfId="0" applyNumberFormat="1" applyFill="1" applyBorder="1"/>
    <xf numFmtId="0" fontId="7" fillId="3" borderId="8" xfId="0" applyFont="1" applyFill="1" applyBorder="1"/>
    <xf numFmtId="44" fontId="0" fillId="4" borderId="24" xfId="0" applyNumberFormat="1" applyFill="1" applyBorder="1"/>
    <xf numFmtId="0" fontId="7" fillId="3" borderId="10" xfId="0" applyFont="1" applyFill="1" applyBorder="1" applyAlignment="1">
      <alignment horizontal="center" vertical="center"/>
    </xf>
    <xf numFmtId="0" fontId="0" fillId="0" borderId="25" xfId="0" applyBorder="1"/>
    <xf numFmtId="0" fontId="0" fillId="0" borderId="28" xfId="0" applyBorder="1"/>
    <xf numFmtId="0" fontId="0" fillId="0" borderId="29" xfId="0" applyBorder="1"/>
    <xf numFmtId="0" fontId="0" fillId="0" borderId="30" xfId="0" applyBorder="1"/>
    <xf numFmtId="0" fontId="11" fillId="7" borderId="8" xfId="0" applyFont="1" applyFill="1" applyBorder="1" applyAlignment="1">
      <alignment horizontal="left" vertical="center" wrapText="1"/>
    </xf>
    <xf numFmtId="0" fontId="6" fillId="0" borderId="0" xfId="0" applyFont="1" applyFill="1"/>
    <xf numFmtId="0" fontId="3" fillId="0" borderId="3" xfId="0" applyFont="1" applyFill="1" applyBorder="1" applyAlignment="1">
      <alignment horizontal="center"/>
    </xf>
    <xf numFmtId="0" fontId="3" fillId="0" borderId="0" xfId="0" applyFont="1" applyFill="1" applyAlignment="1">
      <alignment horizontal="center"/>
    </xf>
    <xf numFmtId="0" fontId="3" fillId="0" borderId="4" xfId="0"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9</xdr:row>
      <xdr:rowOff>100965</xdr:rowOff>
    </xdr:from>
    <xdr:to>
      <xdr:col>5</xdr:col>
      <xdr:colOff>510540</xdr:colOff>
      <xdr:row>19</xdr:row>
      <xdr:rowOff>62865</xdr:rowOff>
    </xdr:to>
    <xdr:pic>
      <xdr:nvPicPr>
        <xdr:cNvPr id="2" name="Picture 1">
          <a:extLst>
            <a:ext uri="{FF2B5EF4-FFF2-40B4-BE49-F238E27FC236}">
              <a16:creationId xmlns:a16="http://schemas.microsoft.com/office/drawing/2014/main" id="{CEE1BE1A-D646-09ED-623D-B86A635EF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 y="2548890"/>
          <a:ext cx="32613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ophie Williams" id="{FCE0FC56-07D2-4B3F-8159-49577F5C70B7}" userId="S::sophie.williams@adra.co.uk::676b6906-0825-4fc8-8e25-0c09970430f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6-06-25T11:02:17.12" personId="{FCE0FC56-07D2-4B3F-8159-49577F5C70B7}" id="{1FD3F4BE-2E53-4572-A68D-ADB5E6FC3FC3}">
    <text>DO WE NEED IT TO DO THIS?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abSelected="1" workbookViewId="0">
      <selection activeCell="J7" sqref="J7"/>
    </sheetView>
  </sheetViews>
  <sheetFormatPr defaultRowHeight="15" x14ac:dyDescent="0.25"/>
  <cols>
    <col min="1" max="7" width="10.85546875" customWidth="1"/>
  </cols>
  <sheetData>
    <row r="1" spans="1:7" ht="15.75" thickBot="1" x14ac:dyDescent="0.3"/>
    <row r="2" spans="1:7" ht="21" customHeight="1" x14ac:dyDescent="0.25">
      <c r="A2" s="56"/>
      <c r="B2" s="57"/>
      <c r="C2" s="57"/>
      <c r="D2" s="57"/>
      <c r="E2" s="57"/>
      <c r="F2" s="57"/>
      <c r="G2" s="58"/>
    </row>
    <row r="3" spans="1:7" ht="23.25" x14ac:dyDescent="0.25">
      <c r="A3" s="59" t="s">
        <v>0</v>
      </c>
      <c r="B3" s="60"/>
      <c r="C3" s="60"/>
      <c r="D3" s="60"/>
      <c r="E3" s="60"/>
      <c r="F3" s="60"/>
      <c r="G3" s="61"/>
    </row>
    <row r="4" spans="1:7" ht="21" customHeight="1" x14ac:dyDescent="0.25">
      <c r="A4" s="62" t="s">
        <v>1</v>
      </c>
      <c r="B4" s="63"/>
      <c r="C4" s="63"/>
      <c r="D4" s="63"/>
      <c r="E4" s="63"/>
      <c r="F4" s="63"/>
      <c r="G4" s="64"/>
    </row>
    <row r="5" spans="1:7" ht="21" x14ac:dyDescent="0.25">
      <c r="A5" s="62"/>
      <c r="B5" s="63"/>
      <c r="C5" s="63"/>
      <c r="D5" s="63"/>
      <c r="E5" s="63"/>
      <c r="F5" s="63"/>
      <c r="G5" s="64"/>
    </row>
    <row r="6" spans="1:7" ht="42" customHeight="1" x14ac:dyDescent="0.25">
      <c r="A6" s="62" t="s">
        <v>2</v>
      </c>
      <c r="B6" s="63"/>
      <c r="C6" s="63"/>
      <c r="D6" s="63"/>
      <c r="E6" s="63"/>
      <c r="F6" s="63"/>
      <c r="G6" s="64"/>
    </row>
    <row r="7" spans="1:7" x14ac:dyDescent="0.25">
      <c r="A7" s="1"/>
      <c r="B7" s="6"/>
      <c r="C7" s="6"/>
      <c r="D7" s="6"/>
      <c r="E7" s="6"/>
      <c r="F7" s="6"/>
      <c r="G7" s="2"/>
    </row>
    <row r="8" spans="1:7" ht="21" x14ac:dyDescent="0.35">
      <c r="A8" s="104" t="s">
        <v>345</v>
      </c>
      <c r="B8" s="105"/>
      <c r="C8" s="105"/>
      <c r="D8" s="105"/>
      <c r="E8" s="105"/>
      <c r="F8" s="105"/>
      <c r="G8" s="106"/>
    </row>
    <row r="9" spans="1:7" x14ac:dyDescent="0.25">
      <c r="A9" s="1"/>
      <c r="B9" s="6"/>
      <c r="C9" s="6"/>
      <c r="D9" s="6"/>
      <c r="E9" s="6"/>
      <c r="F9" s="6"/>
      <c r="G9" s="2"/>
    </row>
    <row r="10" spans="1:7" x14ac:dyDescent="0.25">
      <c r="A10" s="1"/>
      <c r="B10" s="6"/>
      <c r="C10" s="6"/>
      <c r="D10" s="6"/>
      <c r="E10" s="6"/>
      <c r="F10" s="6"/>
      <c r="G10" s="2"/>
    </row>
    <row r="11" spans="1:7" x14ac:dyDescent="0.25">
      <c r="A11" s="1"/>
      <c r="C11" s="6"/>
      <c r="D11" s="6"/>
      <c r="E11" s="6"/>
      <c r="F11" s="6"/>
      <c r="G11" s="2"/>
    </row>
    <row r="12" spans="1:7" x14ac:dyDescent="0.25">
      <c r="A12" s="1"/>
      <c r="B12" s="6"/>
      <c r="C12" s="6"/>
      <c r="D12" s="6"/>
      <c r="E12" s="6"/>
      <c r="F12" s="6"/>
      <c r="G12" s="2"/>
    </row>
    <row r="13" spans="1:7" x14ac:dyDescent="0.25">
      <c r="A13" s="1"/>
      <c r="B13" s="6"/>
      <c r="C13" s="6"/>
      <c r="D13" s="6"/>
      <c r="E13" s="6"/>
      <c r="F13" s="6"/>
      <c r="G13" s="2"/>
    </row>
    <row r="14" spans="1:7" x14ac:dyDescent="0.25">
      <c r="A14" s="1"/>
      <c r="B14" s="6"/>
      <c r="C14" s="6"/>
      <c r="D14" s="6"/>
      <c r="E14" s="6"/>
      <c r="F14" s="6"/>
      <c r="G14" s="2"/>
    </row>
    <row r="15" spans="1:7" x14ac:dyDescent="0.25">
      <c r="A15" s="1"/>
      <c r="B15" s="6"/>
      <c r="C15" s="6"/>
      <c r="D15" s="6"/>
      <c r="E15" s="6"/>
      <c r="F15" s="6"/>
      <c r="G15" s="2"/>
    </row>
    <row r="16" spans="1:7" x14ac:dyDescent="0.25">
      <c r="A16" s="1"/>
      <c r="B16" s="6"/>
      <c r="C16" s="6"/>
      <c r="D16" s="6"/>
      <c r="E16" s="6"/>
      <c r="F16" s="6"/>
      <c r="G16" s="2"/>
    </row>
    <row r="17" spans="1:7" x14ac:dyDescent="0.25">
      <c r="A17" s="1"/>
      <c r="B17" s="6"/>
      <c r="C17" s="6"/>
      <c r="D17" s="6"/>
      <c r="E17" s="6"/>
      <c r="F17" s="6"/>
      <c r="G17" s="2"/>
    </row>
    <row r="18" spans="1:7" x14ac:dyDescent="0.25">
      <c r="A18" s="1"/>
      <c r="B18" s="6"/>
      <c r="C18" s="6"/>
      <c r="D18" s="6"/>
      <c r="E18" s="6"/>
      <c r="F18" s="6"/>
      <c r="G18" s="2"/>
    </row>
    <row r="19" spans="1:7" x14ac:dyDescent="0.25">
      <c r="A19" s="1"/>
      <c r="B19" s="6"/>
      <c r="C19" s="6"/>
      <c r="D19" s="6"/>
      <c r="E19" s="6"/>
      <c r="F19" s="6"/>
      <c r="G19" s="2"/>
    </row>
    <row r="20" spans="1:7" x14ac:dyDescent="0.25">
      <c r="A20" s="1"/>
      <c r="B20" s="6"/>
      <c r="C20" s="6"/>
      <c r="D20" s="6"/>
      <c r="E20" s="6"/>
      <c r="F20" s="6"/>
      <c r="G20" s="2"/>
    </row>
    <row r="21" spans="1:7" x14ac:dyDescent="0.25">
      <c r="A21" s="1"/>
      <c r="B21" s="6"/>
      <c r="C21" s="6"/>
      <c r="D21" s="6"/>
      <c r="E21" s="6"/>
      <c r="F21" s="6"/>
      <c r="G21" s="2"/>
    </row>
    <row r="22" spans="1:7" x14ac:dyDescent="0.25">
      <c r="A22" s="1"/>
      <c r="B22" s="6"/>
      <c r="C22" s="6"/>
      <c r="D22" s="6"/>
      <c r="E22" s="6"/>
      <c r="F22" s="6"/>
      <c r="G22" s="2"/>
    </row>
    <row r="23" spans="1:7" x14ac:dyDescent="0.25">
      <c r="A23" s="1"/>
      <c r="B23" s="6"/>
      <c r="C23" s="6"/>
      <c r="D23" s="6"/>
      <c r="E23" s="6"/>
      <c r="F23" s="6"/>
      <c r="G23" s="2"/>
    </row>
    <row r="24" spans="1:7" ht="15.75" thickBot="1" x14ac:dyDescent="0.3">
      <c r="A24" s="3"/>
      <c r="B24" s="4"/>
      <c r="C24" s="4"/>
      <c r="D24" s="4"/>
      <c r="E24" s="4"/>
      <c r="F24" s="4"/>
      <c r="G24" s="5"/>
    </row>
  </sheetData>
  <mergeCells count="6">
    <mergeCell ref="A8:G8"/>
    <mergeCell ref="A2:G2"/>
    <mergeCell ref="A3:G3"/>
    <mergeCell ref="A4:G4"/>
    <mergeCell ref="A5:G5"/>
    <mergeCell ref="A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AEE35-0A29-4950-889A-73EF05F2497D}">
  <dimension ref="A1:K13"/>
  <sheetViews>
    <sheetView topLeftCell="B1" workbookViewId="0">
      <selection activeCell="J7" sqref="J7"/>
    </sheetView>
  </sheetViews>
  <sheetFormatPr defaultRowHeight="15" x14ac:dyDescent="0.25"/>
  <cols>
    <col min="2" max="2" width="86.5703125" customWidth="1"/>
    <col min="3" max="3" width="92" customWidth="1"/>
    <col min="4" max="4" width="5.5703125" customWidth="1"/>
    <col min="11" max="11" width="15.7109375" customWidth="1"/>
  </cols>
  <sheetData>
    <row r="1" spans="1:11" ht="15.75" thickBot="1" x14ac:dyDescent="0.3"/>
    <row r="2" spans="1:11" ht="19.5" thickBot="1" x14ac:dyDescent="0.3">
      <c r="A2" s="65" t="s">
        <v>3</v>
      </c>
      <c r="B2" s="66"/>
      <c r="C2" s="103"/>
    </row>
    <row r="3" spans="1:11" ht="15.75" thickBot="1" x14ac:dyDescent="0.3"/>
    <row r="4" spans="1:11" ht="19.5" thickBot="1" x14ac:dyDescent="0.3">
      <c r="A4" s="7" t="s">
        <v>4</v>
      </c>
      <c r="B4" s="7" t="s">
        <v>5</v>
      </c>
      <c r="C4" s="7" t="s">
        <v>6</v>
      </c>
    </row>
    <row r="5" spans="1:11" ht="30.75" thickBot="1" x14ac:dyDescent="0.3">
      <c r="A5" s="8" t="s">
        <v>7</v>
      </c>
      <c r="B5" s="9" t="s">
        <v>8</v>
      </c>
      <c r="C5" s="7"/>
    </row>
    <row r="6" spans="1:11" ht="39.6" customHeight="1" thickBot="1" x14ac:dyDescent="0.3">
      <c r="A6" s="10">
        <v>2</v>
      </c>
      <c r="B6" s="11" t="s">
        <v>9</v>
      </c>
      <c r="C6" s="102" t="s">
        <v>343</v>
      </c>
      <c r="D6" s="12"/>
    </row>
    <row r="7" spans="1:11" ht="68.25" customHeight="1" thickBot="1" x14ac:dyDescent="0.3">
      <c r="A7" s="10">
        <v>2</v>
      </c>
      <c r="B7" s="11" t="s">
        <v>10</v>
      </c>
      <c r="C7" s="11" t="s">
        <v>11</v>
      </c>
      <c r="D7" s="12"/>
    </row>
    <row r="8" spans="1:11" ht="30.75" thickBot="1" x14ac:dyDescent="0.3">
      <c r="A8" s="10">
        <v>4</v>
      </c>
      <c r="B8" s="51" t="s">
        <v>12</v>
      </c>
      <c r="C8" s="51" t="s">
        <v>344</v>
      </c>
      <c r="D8" s="12"/>
      <c r="E8" s="12"/>
      <c r="F8" s="12"/>
      <c r="G8" s="12"/>
      <c r="H8" s="12"/>
      <c r="I8" s="12"/>
      <c r="J8" s="12"/>
      <c r="K8" s="12"/>
    </row>
    <row r="9" spans="1:11" ht="31.9" customHeight="1" thickBot="1" x14ac:dyDescent="0.3">
      <c r="A9" s="10">
        <v>5</v>
      </c>
      <c r="B9" s="13" t="s">
        <v>13</v>
      </c>
      <c r="C9" s="14" t="s">
        <v>14</v>
      </c>
      <c r="D9" s="12"/>
    </row>
    <row r="10" spans="1:11" ht="15.75" thickBot="1" x14ac:dyDescent="0.3"/>
    <row r="11" spans="1:11" ht="120.75" customHeight="1" thickBot="1" x14ac:dyDescent="0.3">
      <c r="B11" s="67" t="s">
        <v>15</v>
      </c>
      <c r="C11" s="68"/>
    </row>
    <row r="12" spans="1:11" ht="15.75" thickBot="1" x14ac:dyDescent="0.3"/>
    <row r="13" spans="1:11" ht="39" customHeight="1" thickBot="1" x14ac:dyDescent="0.3">
      <c r="B13" s="69" t="s">
        <v>16</v>
      </c>
      <c r="C13" s="70"/>
    </row>
  </sheetData>
  <mergeCells count="3">
    <mergeCell ref="A2:B2"/>
    <mergeCell ref="B11:C11"/>
    <mergeCell ref="B13:C1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6CC4-8F76-4875-88D6-5367EDBDFB4F}">
  <dimension ref="B1:D15"/>
  <sheetViews>
    <sheetView workbookViewId="0">
      <selection activeCell="C20" sqref="C20"/>
    </sheetView>
  </sheetViews>
  <sheetFormatPr defaultRowHeight="15" x14ac:dyDescent="0.25"/>
  <cols>
    <col min="1" max="1" width="6.140625" customWidth="1"/>
    <col min="2" max="2" width="32.140625" customWidth="1"/>
    <col min="3" max="4" width="25.140625" customWidth="1"/>
  </cols>
  <sheetData>
    <row r="1" spans="2:4" ht="15.75" thickBot="1" x14ac:dyDescent="0.3"/>
    <row r="2" spans="2:4" ht="19.5" thickBot="1" x14ac:dyDescent="0.3">
      <c r="B2" s="65" t="s">
        <v>3</v>
      </c>
      <c r="C2" s="66"/>
    </row>
    <row r="4" spans="2:4" x14ac:dyDescent="0.25">
      <c r="B4" s="15" t="s">
        <v>17</v>
      </c>
    </row>
    <row r="6" spans="2:4" ht="74.25" customHeight="1" x14ac:dyDescent="0.25">
      <c r="B6" s="71" t="s">
        <v>18</v>
      </c>
      <c r="C6" s="71"/>
      <c r="D6" s="71"/>
    </row>
    <row r="8" spans="2:4" x14ac:dyDescent="0.25">
      <c r="B8" s="71" t="s">
        <v>19</v>
      </c>
      <c r="C8" s="71"/>
      <c r="D8" s="71"/>
    </row>
    <row r="9" spans="2:4" ht="15.75" thickBot="1" x14ac:dyDescent="0.3"/>
    <row r="10" spans="2:4" ht="30.75" thickBot="1" x14ac:dyDescent="0.3">
      <c r="C10" s="16" t="s">
        <v>20</v>
      </c>
      <c r="D10" s="16" t="s">
        <v>21</v>
      </c>
    </row>
    <row r="11" spans="2:4" ht="15.75" thickBot="1" x14ac:dyDescent="0.3">
      <c r="C11" s="17" t="s">
        <v>22</v>
      </c>
      <c r="D11" s="17" t="s">
        <v>22</v>
      </c>
    </row>
    <row r="12" spans="2:4" ht="15.75" thickBot="1" x14ac:dyDescent="0.3">
      <c r="B12" s="18" t="s">
        <v>23</v>
      </c>
      <c r="C12" s="19">
        <v>0</v>
      </c>
      <c r="D12" s="19">
        <v>0</v>
      </c>
    </row>
    <row r="14" spans="2:4" x14ac:dyDescent="0.25">
      <c r="B14" s="20" t="s">
        <v>24</v>
      </c>
    </row>
    <row r="15" spans="2:4" x14ac:dyDescent="0.25">
      <c r="B15" s="21">
        <v>100</v>
      </c>
      <c r="C15" s="21">
        <f>100+(B15*C12)</f>
        <v>100</v>
      </c>
      <c r="D15" s="21">
        <f>100+($B$15*D12)</f>
        <v>100</v>
      </c>
    </row>
  </sheetData>
  <mergeCells count="3">
    <mergeCell ref="B2:C2"/>
    <mergeCell ref="B6:D6"/>
    <mergeCell ref="B8:D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2C2BF-83CB-4C58-8EFD-5FEE4A3CA775}">
  <dimension ref="A1:I119"/>
  <sheetViews>
    <sheetView workbookViewId="0">
      <selection activeCell="M8" sqref="M8"/>
    </sheetView>
  </sheetViews>
  <sheetFormatPr defaultRowHeight="15" x14ac:dyDescent="0.25"/>
  <cols>
    <col min="1" max="1" width="15.7109375" customWidth="1"/>
    <col min="2" max="2" width="57.28515625" customWidth="1"/>
    <col min="4" max="4" width="14.28515625" customWidth="1"/>
    <col min="6" max="6" width="17.28515625" customWidth="1"/>
    <col min="8" max="8" width="21.85546875" customWidth="1"/>
  </cols>
  <sheetData>
    <row r="1" spans="1:9" ht="21.75" thickBot="1" x14ac:dyDescent="0.4">
      <c r="B1" s="55" t="s">
        <v>25</v>
      </c>
    </row>
    <row r="2" spans="1:9" ht="30.75" thickBot="1" x14ac:dyDescent="0.3">
      <c r="D2" s="22"/>
      <c r="F2" s="23" t="s">
        <v>20</v>
      </c>
      <c r="G2" s="20"/>
      <c r="H2" s="53" t="s">
        <v>26</v>
      </c>
      <c r="I2" s="20"/>
    </row>
    <row r="3" spans="1:9" ht="32.25" thickBot="1" x14ac:dyDescent="0.3">
      <c r="A3" s="24" t="s">
        <v>27</v>
      </c>
      <c r="B3" s="10" t="s">
        <v>28</v>
      </c>
      <c r="C3" s="8" t="s">
        <v>29</v>
      </c>
      <c r="D3" s="52" t="s">
        <v>30</v>
      </c>
      <c r="F3" s="10" t="s">
        <v>31</v>
      </c>
      <c r="H3" s="10" t="s">
        <v>31</v>
      </c>
    </row>
    <row r="4" spans="1:9" ht="16.5" thickBot="1" x14ac:dyDescent="0.3">
      <c r="A4" s="25"/>
      <c r="B4" s="26" t="s">
        <v>32</v>
      </c>
      <c r="C4" s="27"/>
      <c r="D4" s="28"/>
      <c r="F4" s="23">
        <f>'Percentage Adjustment'!C12</f>
        <v>0</v>
      </c>
      <c r="G4" s="29"/>
      <c r="H4" s="49">
        <f>'Percentage Adjustment'!D12</f>
        <v>0</v>
      </c>
      <c r="I4" s="29"/>
    </row>
    <row r="5" spans="1:9" x14ac:dyDescent="0.25">
      <c r="A5" s="33" t="s">
        <v>33</v>
      </c>
      <c r="B5" s="31" t="s">
        <v>34</v>
      </c>
      <c r="C5" s="33" t="s">
        <v>35</v>
      </c>
      <c r="D5" s="50">
        <v>483.84559999999999</v>
      </c>
      <c r="F5" s="32">
        <f>D5+(D5*$F$4)</f>
        <v>483.84559999999999</v>
      </c>
      <c r="H5" s="32">
        <f>D5+(D5*$H$4)</f>
        <v>483.84559999999999</v>
      </c>
    </row>
    <row r="6" spans="1:9" x14ac:dyDescent="0.25">
      <c r="A6" s="33" t="s">
        <v>36</v>
      </c>
      <c r="B6" s="31" t="s">
        <v>37</v>
      </c>
      <c r="C6" s="33" t="s">
        <v>35</v>
      </c>
      <c r="D6" s="50">
        <v>644.55340000000001</v>
      </c>
      <c r="F6" s="32">
        <f t="shared" ref="F6:F75" si="0">D6+(D6*$F$4)</f>
        <v>644.55340000000001</v>
      </c>
      <c r="H6" s="32">
        <f t="shared" ref="H6:H75" si="1">D6+(D6*$H$4)</f>
        <v>644.55340000000001</v>
      </c>
    </row>
    <row r="7" spans="1:9" x14ac:dyDescent="0.25">
      <c r="A7" s="33" t="s">
        <v>38</v>
      </c>
      <c r="B7" s="31" t="s">
        <v>39</v>
      </c>
      <c r="C7" s="33" t="s">
        <v>35</v>
      </c>
      <c r="D7" s="50">
        <v>810.03399999999999</v>
      </c>
      <c r="F7" s="32">
        <f t="shared" si="0"/>
        <v>810.03399999999999</v>
      </c>
      <c r="H7" s="32">
        <f t="shared" si="1"/>
        <v>810.03399999999999</v>
      </c>
    </row>
    <row r="8" spans="1:9" x14ac:dyDescent="0.25">
      <c r="A8" s="33" t="s">
        <v>40</v>
      </c>
      <c r="B8" s="31" t="s">
        <v>41</v>
      </c>
      <c r="C8" s="33" t="s">
        <v>35</v>
      </c>
      <c r="D8" s="50">
        <v>953.19200000000001</v>
      </c>
      <c r="F8" s="32">
        <f t="shared" si="0"/>
        <v>953.19200000000001</v>
      </c>
      <c r="H8" s="32">
        <f t="shared" si="1"/>
        <v>953.19200000000001</v>
      </c>
    </row>
    <row r="9" spans="1:9" x14ac:dyDescent="0.25">
      <c r="A9" s="33" t="s">
        <v>42</v>
      </c>
      <c r="B9" s="31" t="s">
        <v>43</v>
      </c>
      <c r="C9" s="33" t="s">
        <v>44</v>
      </c>
      <c r="D9" s="50">
        <v>57.400199999999998</v>
      </c>
      <c r="F9" s="32">
        <f t="shared" si="0"/>
        <v>57.400199999999998</v>
      </c>
      <c r="H9" s="32">
        <f t="shared" si="1"/>
        <v>57.400199999999998</v>
      </c>
    </row>
    <row r="10" spans="1:9" x14ac:dyDescent="0.25">
      <c r="A10" s="33" t="s">
        <v>45</v>
      </c>
      <c r="B10" s="31" t="s">
        <v>46</v>
      </c>
      <c r="C10" s="33" t="s">
        <v>44</v>
      </c>
      <c r="D10" s="50">
        <v>46.499099999999999</v>
      </c>
      <c r="F10" s="32">
        <f t="shared" si="0"/>
        <v>46.499099999999999</v>
      </c>
      <c r="H10" s="32">
        <f t="shared" si="1"/>
        <v>46.499099999999999</v>
      </c>
    </row>
    <row r="11" spans="1:9" x14ac:dyDescent="0.25">
      <c r="A11" s="33" t="s">
        <v>47</v>
      </c>
      <c r="B11" s="31" t="s">
        <v>48</v>
      </c>
      <c r="C11" s="33" t="s">
        <v>49</v>
      </c>
      <c r="D11" s="50">
        <v>1213.7918999999999</v>
      </c>
      <c r="F11" s="32">
        <f t="shared" si="0"/>
        <v>1213.7918999999999</v>
      </c>
      <c r="H11" s="32">
        <f t="shared" si="1"/>
        <v>1213.7918999999999</v>
      </c>
    </row>
    <row r="12" spans="1:9" x14ac:dyDescent="0.25">
      <c r="A12" s="33" t="s">
        <v>50</v>
      </c>
      <c r="B12" s="31" t="s">
        <v>51</v>
      </c>
      <c r="C12" s="33" t="s">
        <v>35</v>
      </c>
      <c r="D12" s="50">
        <v>415.59320000000002</v>
      </c>
      <c r="F12" s="32">
        <f t="shared" si="0"/>
        <v>415.59320000000002</v>
      </c>
      <c r="H12" s="32">
        <f t="shared" si="1"/>
        <v>415.59320000000002</v>
      </c>
    </row>
    <row r="13" spans="1:9" x14ac:dyDescent="0.25">
      <c r="A13" s="33" t="s">
        <v>52</v>
      </c>
      <c r="B13" s="31" t="s">
        <v>53</v>
      </c>
      <c r="C13" s="33" t="s">
        <v>54</v>
      </c>
      <c r="D13" s="50">
        <v>43.808100000000003</v>
      </c>
      <c r="F13" s="32">
        <f t="shared" si="0"/>
        <v>43.808100000000003</v>
      </c>
      <c r="H13" s="32">
        <f t="shared" si="1"/>
        <v>43.808100000000003</v>
      </c>
    </row>
    <row r="14" spans="1:9" x14ac:dyDescent="0.25">
      <c r="A14" s="33" t="s">
        <v>55</v>
      </c>
      <c r="B14" s="31" t="s">
        <v>56</v>
      </c>
      <c r="C14" s="33" t="s">
        <v>35</v>
      </c>
      <c r="D14" s="50">
        <v>362.91750000000002</v>
      </c>
      <c r="F14" s="32">
        <f t="shared" si="0"/>
        <v>362.91750000000002</v>
      </c>
      <c r="H14" s="32">
        <f t="shared" si="1"/>
        <v>362.91750000000002</v>
      </c>
    </row>
    <row r="15" spans="1:9" x14ac:dyDescent="0.25">
      <c r="A15" s="33" t="s">
        <v>57</v>
      </c>
      <c r="B15" s="31" t="s">
        <v>58</v>
      </c>
      <c r="C15" s="33" t="s">
        <v>35</v>
      </c>
      <c r="D15" s="50">
        <v>348.05439999999999</v>
      </c>
      <c r="F15" s="32">
        <f t="shared" si="0"/>
        <v>348.05439999999999</v>
      </c>
      <c r="H15" s="32">
        <f t="shared" si="1"/>
        <v>348.05439999999999</v>
      </c>
    </row>
    <row r="16" spans="1:9" x14ac:dyDescent="0.25">
      <c r="A16" s="33" t="s">
        <v>59</v>
      </c>
      <c r="B16" s="31" t="s">
        <v>60</v>
      </c>
      <c r="C16" s="33" t="s">
        <v>61</v>
      </c>
      <c r="D16" s="50">
        <v>87.9589</v>
      </c>
      <c r="F16" s="32">
        <f t="shared" si="0"/>
        <v>87.9589</v>
      </c>
      <c r="H16" s="32">
        <f t="shared" si="1"/>
        <v>87.9589</v>
      </c>
    </row>
    <row r="17" spans="1:8" x14ac:dyDescent="0.25">
      <c r="A17" s="33" t="s">
        <v>62</v>
      </c>
      <c r="B17" s="31" t="s">
        <v>63</v>
      </c>
      <c r="C17" s="33" t="s">
        <v>35</v>
      </c>
      <c r="D17" s="50">
        <v>295.0575</v>
      </c>
      <c r="F17" s="32">
        <f t="shared" si="0"/>
        <v>295.0575</v>
      </c>
      <c r="H17" s="32">
        <f t="shared" si="1"/>
        <v>295.0575</v>
      </c>
    </row>
    <row r="18" spans="1:8" x14ac:dyDescent="0.25">
      <c r="A18" s="33" t="s">
        <v>64</v>
      </c>
      <c r="B18" s="31" t="s">
        <v>65</v>
      </c>
      <c r="C18" s="33" t="s">
        <v>61</v>
      </c>
      <c r="D18" s="50">
        <v>107.2306</v>
      </c>
      <c r="F18" s="32">
        <f t="shared" si="0"/>
        <v>107.2306</v>
      </c>
      <c r="H18" s="32">
        <f t="shared" si="1"/>
        <v>107.2306</v>
      </c>
    </row>
    <row r="19" spans="1:8" x14ac:dyDescent="0.25">
      <c r="A19" s="33" t="s">
        <v>66</v>
      </c>
      <c r="B19" s="31" t="s">
        <v>67</v>
      </c>
      <c r="C19" s="33" t="s">
        <v>68</v>
      </c>
      <c r="D19" s="50">
        <v>121.6131</v>
      </c>
      <c r="F19" s="32">
        <f t="shared" si="0"/>
        <v>121.6131</v>
      </c>
      <c r="H19" s="32">
        <f t="shared" si="1"/>
        <v>121.6131</v>
      </c>
    </row>
    <row r="20" spans="1:8" x14ac:dyDescent="0.25">
      <c r="A20" s="33" t="s">
        <v>69</v>
      </c>
      <c r="B20" s="31" t="s">
        <v>70</v>
      </c>
      <c r="C20" s="33" t="s">
        <v>35</v>
      </c>
      <c r="D20" s="50">
        <v>20.5563</v>
      </c>
      <c r="F20" s="32">
        <f t="shared" si="0"/>
        <v>20.5563</v>
      </c>
      <c r="H20" s="32">
        <f t="shared" si="1"/>
        <v>20.5563</v>
      </c>
    </row>
    <row r="21" spans="1:8" x14ac:dyDescent="0.25">
      <c r="A21" s="33" t="s">
        <v>71</v>
      </c>
      <c r="B21" s="31" t="s">
        <v>72</v>
      </c>
      <c r="C21" s="33" t="s">
        <v>61</v>
      </c>
      <c r="D21" s="50">
        <v>215.1464</v>
      </c>
      <c r="F21" s="32">
        <f t="shared" si="0"/>
        <v>215.1464</v>
      </c>
      <c r="H21" s="32">
        <f t="shared" si="1"/>
        <v>215.1464</v>
      </c>
    </row>
    <row r="22" spans="1:8" x14ac:dyDescent="0.25">
      <c r="A22" s="33" t="s">
        <v>73</v>
      </c>
      <c r="B22" s="31" t="s">
        <v>74</v>
      </c>
      <c r="C22" s="33" t="s">
        <v>35</v>
      </c>
      <c r="D22" s="50">
        <v>48.178899999999999</v>
      </c>
      <c r="F22" s="32">
        <f t="shared" si="0"/>
        <v>48.178899999999999</v>
      </c>
      <c r="H22" s="32">
        <f t="shared" si="1"/>
        <v>48.178899999999999</v>
      </c>
    </row>
    <row r="23" spans="1:8" x14ac:dyDescent="0.25">
      <c r="A23" s="33" t="s">
        <v>75</v>
      </c>
      <c r="B23" s="31" t="s">
        <v>76</v>
      </c>
      <c r="C23" s="33" t="s">
        <v>49</v>
      </c>
      <c r="D23" s="50">
        <v>1517.2398000000001</v>
      </c>
      <c r="F23" s="32">
        <f t="shared" si="0"/>
        <v>1517.2398000000001</v>
      </c>
      <c r="H23" s="32">
        <f t="shared" si="1"/>
        <v>1517.2398000000001</v>
      </c>
    </row>
    <row r="24" spans="1:8" x14ac:dyDescent="0.25">
      <c r="A24" s="33" t="s">
        <v>77</v>
      </c>
      <c r="B24" s="31" t="s">
        <v>78</v>
      </c>
      <c r="C24" s="33" t="s">
        <v>35</v>
      </c>
      <c r="D24" s="50">
        <v>71.947299999999998</v>
      </c>
      <c r="F24" s="32">
        <f t="shared" si="0"/>
        <v>71.947299999999998</v>
      </c>
      <c r="H24" s="32">
        <f t="shared" si="1"/>
        <v>71.947299999999998</v>
      </c>
    </row>
    <row r="25" spans="1:8" x14ac:dyDescent="0.25">
      <c r="A25" s="33" t="s">
        <v>79</v>
      </c>
      <c r="B25" s="31" t="s">
        <v>80</v>
      </c>
      <c r="C25" s="33" t="s">
        <v>35</v>
      </c>
      <c r="D25" s="50">
        <v>120.7687</v>
      </c>
      <c r="F25" s="32">
        <f t="shared" si="0"/>
        <v>120.7687</v>
      </c>
      <c r="H25" s="32">
        <f t="shared" si="1"/>
        <v>120.7687</v>
      </c>
    </row>
    <row r="26" spans="1:8" x14ac:dyDescent="0.25">
      <c r="A26" s="33" t="s">
        <v>81</v>
      </c>
      <c r="B26" s="31" t="s">
        <v>82</v>
      </c>
      <c r="C26" s="33" t="s">
        <v>35</v>
      </c>
      <c r="D26" s="50">
        <v>168.30529999999999</v>
      </c>
      <c r="F26" s="32">
        <f t="shared" si="0"/>
        <v>168.30529999999999</v>
      </c>
      <c r="H26" s="32">
        <f t="shared" si="1"/>
        <v>168.30529999999999</v>
      </c>
    </row>
    <row r="27" spans="1:8" x14ac:dyDescent="0.25">
      <c r="A27" s="33" t="s">
        <v>83</v>
      </c>
      <c r="B27" s="31" t="s">
        <v>84</v>
      </c>
      <c r="C27" s="33" t="s">
        <v>44</v>
      </c>
      <c r="D27" s="50">
        <v>9.6357999999999997</v>
      </c>
      <c r="F27" s="32">
        <f t="shared" si="0"/>
        <v>9.6357999999999997</v>
      </c>
      <c r="H27" s="32">
        <f t="shared" si="1"/>
        <v>9.6357999999999997</v>
      </c>
    </row>
    <row r="28" spans="1:8" x14ac:dyDescent="0.25">
      <c r="A28" s="33" t="s">
        <v>85</v>
      </c>
      <c r="B28" s="31" t="s">
        <v>86</v>
      </c>
      <c r="C28" s="33" t="s">
        <v>49</v>
      </c>
      <c r="D28" s="50">
        <v>1406.5079000000001</v>
      </c>
      <c r="F28" s="32">
        <f t="shared" si="0"/>
        <v>1406.5079000000001</v>
      </c>
      <c r="H28" s="32">
        <f t="shared" si="1"/>
        <v>1406.5079000000001</v>
      </c>
    </row>
    <row r="29" spans="1:8" ht="15.75" thickBot="1" x14ac:dyDescent="0.3">
      <c r="A29" s="33" t="s">
        <v>87</v>
      </c>
      <c r="B29" s="31" t="s">
        <v>88</v>
      </c>
      <c r="C29" s="33" t="s">
        <v>49</v>
      </c>
      <c r="D29" s="50">
        <v>1514.1478999999999</v>
      </c>
      <c r="F29" s="32">
        <f t="shared" si="0"/>
        <v>1514.1478999999999</v>
      </c>
      <c r="H29" s="32">
        <f t="shared" si="1"/>
        <v>1514.1478999999999</v>
      </c>
    </row>
    <row r="30" spans="1:8" ht="16.5" thickBot="1" x14ac:dyDescent="0.3">
      <c r="A30" s="25"/>
      <c r="B30" s="26" t="s">
        <v>89</v>
      </c>
      <c r="C30" s="27"/>
      <c r="D30" s="28"/>
      <c r="F30" s="36"/>
      <c r="H30" s="36"/>
    </row>
    <row r="31" spans="1:8" x14ac:dyDescent="0.25">
      <c r="A31" s="33" t="s">
        <v>90</v>
      </c>
      <c r="B31" s="31" t="s">
        <v>91</v>
      </c>
      <c r="C31" s="33" t="s">
        <v>49</v>
      </c>
      <c r="D31" s="50">
        <v>299.38639999999998</v>
      </c>
      <c r="F31" s="32">
        <f t="shared" si="0"/>
        <v>299.38639999999998</v>
      </c>
      <c r="H31" s="32">
        <f t="shared" si="1"/>
        <v>299.38639999999998</v>
      </c>
    </row>
    <row r="32" spans="1:8" x14ac:dyDescent="0.25">
      <c r="A32" s="33" t="s">
        <v>92</v>
      </c>
      <c r="B32" s="31" t="s">
        <v>93</v>
      </c>
      <c r="C32" s="33" t="s">
        <v>49</v>
      </c>
      <c r="D32" s="50">
        <v>497.04950000000002</v>
      </c>
      <c r="F32" s="32">
        <f t="shared" si="0"/>
        <v>497.04950000000002</v>
      </c>
      <c r="H32" s="32">
        <f t="shared" si="1"/>
        <v>497.04950000000002</v>
      </c>
    </row>
    <row r="33" spans="1:8" x14ac:dyDescent="0.25">
      <c r="A33" s="33" t="s">
        <v>94</v>
      </c>
      <c r="B33" s="31" t="s">
        <v>95</v>
      </c>
      <c r="C33" s="33" t="s">
        <v>49</v>
      </c>
      <c r="D33" s="50">
        <v>693.54280000000006</v>
      </c>
      <c r="F33" s="32">
        <f t="shared" si="0"/>
        <v>693.54280000000006</v>
      </c>
      <c r="H33" s="32">
        <f t="shared" si="1"/>
        <v>693.54280000000006</v>
      </c>
    </row>
    <row r="34" spans="1:8" x14ac:dyDescent="0.25">
      <c r="A34" s="33" t="s">
        <v>96</v>
      </c>
      <c r="B34" s="31" t="s">
        <v>97</v>
      </c>
      <c r="C34" s="33" t="s">
        <v>49</v>
      </c>
      <c r="D34" s="50">
        <v>875.99590000000001</v>
      </c>
      <c r="F34" s="32">
        <f t="shared" si="0"/>
        <v>875.99590000000001</v>
      </c>
      <c r="H34" s="32">
        <f t="shared" si="1"/>
        <v>875.99590000000001</v>
      </c>
    </row>
    <row r="35" spans="1:8" x14ac:dyDescent="0.25">
      <c r="A35" s="33" t="s">
        <v>98</v>
      </c>
      <c r="B35" s="31" t="s">
        <v>99</v>
      </c>
      <c r="C35" s="33" t="s">
        <v>44</v>
      </c>
      <c r="D35" s="50">
        <v>41.8108</v>
      </c>
      <c r="F35" s="32">
        <f t="shared" si="0"/>
        <v>41.8108</v>
      </c>
      <c r="H35" s="32">
        <f t="shared" si="1"/>
        <v>41.8108</v>
      </c>
    </row>
    <row r="36" spans="1:8" x14ac:dyDescent="0.25">
      <c r="A36" s="33" t="s">
        <v>100</v>
      </c>
      <c r="B36" s="31" t="s">
        <v>101</v>
      </c>
      <c r="C36" s="33" t="s">
        <v>102</v>
      </c>
      <c r="D36" s="50">
        <v>63.439100000000003</v>
      </c>
      <c r="F36" s="32">
        <f t="shared" si="0"/>
        <v>63.439100000000003</v>
      </c>
      <c r="H36" s="32">
        <f t="shared" si="1"/>
        <v>63.439100000000003</v>
      </c>
    </row>
    <row r="37" spans="1:8" x14ac:dyDescent="0.25">
      <c r="A37" s="33" t="s">
        <v>103</v>
      </c>
      <c r="B37" s="31" t="s">
        <v>104</v>
      </c>
      <c r="C37" s="33" t="s">
        <v>102</v>
      </c>
      <c r="D37" s="50">
        <v>78.4084</v>
      </c>
      <c r="F37" s="32">
        <f t="shared" si="0"/>
        <v>78.4084</v>
      </c>
      <c r="H37" s="32">
        <f t="shared" si="1"/>
        <v>78.4084</v>
      </c>
    </row>
    <row r="38" spans="1:8" x14ac:dyDescent="0.25">
      <c r="A38" s="33" t="s">
        <v>105</v>
      </c>
      <c r="B38" s="31" t="s">
        <v>106</v>
      </c>
      <c r="C38" s="33" t="s">
        <v>102</v>
      </c>
      <c r="D38" s="50">
        <v>83.610399999999998</v>
      </c>
      <c r="F38" s="32">
        <f t="shared" si="0"/>
        <v>83.610399999999998</v>
      </c>
      <c r="H38" s="32">
        <f t="shared" si="1"/>
        <v>83.610399999999998</v>
      </c>
    </row>
    <row r="39" spans="1:8" x14ac:dyDescent="0.25">
      <c r="A39" s="33" t="s">
        <v>107</v>
      </c>
      <c r="B39" s="31" t="s">
        <v>108</v>
      </c>
      <c r="C39" s="33" t="s">
        <v>102</v>
      </c>
      <c r="D39" s="50">
        <v>95.414100000000005</v>
      </c>
      <c r="F39" s="32">
        <f t="shared" si="0"/>
        <v>95.414100000000005</v>
      </c>
      <c r="H39" s="32">
        <f t="shared" si="1"/>
        <v>95.414100000000005</v>
      </c>
    </row>
    <row r="40" spans="1:8" x14ac:dyDescent="0.25">
      <c r="A40" s="33" t="s">
        <v>109</v>
      </c>
      <c r="B40" s="31" t="s">
        <v>110</v>
      </c>
      <c r="C40" s="33" t="s">
        <v>102</v>
      </c>
      <c r="D40" s="50">
        <v>71.687899999999999</v>
      </c>
      <c r="F40" s="32">
        <f t="shared" si="0"/>
        <v>71.687899999999999</v>
      </c>
      <c r="H40" s="32">
        <f t="shared" si="1"/>
        <v>71.687899999999999</v>
      </c>
    </row>
    <row r="41" spans="1:8" x14ac:dyDescent="0.25">
      <c r="A41" s="33" t="s">
        <v>111</v>
      </c>
      <c r="B41" s="31" t="s">
        <v>112</v>
      </c>
      <c r="C41" s="33" t="s">
        <v>102</v>
      </c>
      <c r="D41" s="50">
        <v>58.239400000000003</v>
      </c>
      <c r="F41" s="32">
        <f t="shared" si="0"/>
        <v>58.239400000000003</v>
      </c>
      <c r="H41" s="32">
        <f t="shared" si="1"/>
        <v>58.239400000000003</v>
      </c>
    </row>
    <row r="42" spans="1:8" x14ac:dyDescent="0.25">
      <c r="A42" s="33" t="s">
        <v>113</v>
      </c>
      <c r="B42" s="31" t="s">
        <v>114</v>
      </c>
      <c r="C42" s="33" t="s">
        <v>102</v>
      </c>
      <c r="D42" s="50">
        <v>63.497599999999998</v>
      </c>
      <c r="F42" s="32">
        <f t="shared" si="0"/>
        <v>63.497599999999998</v>
      </c>
      <c r="H42" s="32">
        <f t="shared" si="1"/>
        <v>63.497599999999998</v>
      </c>
    </row>
    <row r="43" spans="1:8" x14ac:dyDescent="0.25">
      <c r="A43" s="33" t="s">
        <v>115</v>
      </c>
      <c r="B43" s="31" t="s">
        <v>116</v>
      </c>
      <c r="C43" s="33" t="s">
        <v>102</v>
      </c>
      <c r="D43" s="50">
        <v>69.753699999999995</v>
      </c>
      <c r="F43" s="32">
        <f t="shared" si="0"/>
        <v>69.753699999999995</v>
      </c>
      <c r="H43" s="32">
        <f t="shared" si="1"/>
        <v>69.753699999999995</v>
      </c>
    </row>
    <row r="44" spans="1:8" x14ac:dyDescent="0.25">
      <c r="A44" s="33" t="s">
        <v>117</v>
      </c>
      <c r="B44" s="31" t="s">
        <v>118</v>
      </c>
      <c r="C44" s="33" t="s">
        <v>102</v>
      </c>
      <c r="D44" s="50">
        <v>75.775899999999993</v>
      </c>
      <c r="F44" s="32">
        <f t="shared" si="0"/>
        <v>75.775899999999993</v>
      </c>
      <c r="H44" s="32">
        <f t="shared" si="1"/>
        <v>75.775899999999993</v>
      </c>
    </row>
    <row r="45" spans="1:8" x14ac:dyDescent="0.25">
      <c r="A45" s="33" t="s">
        <v>119</v>
      </c>
      <c r="B45" s="31" t="s">
        <v>120</v>
      </c>
      <c r="C45" s="33" t="s">
        <v>44</v>
      </c>
      <c r="D45" s="50">
        <v>22.090699999999998</v>
      </c>
      <c r="F45" s="32">
        <f t="shared" si="0"/>
        <v>22.090699999999998</v>
      </c>
      <c r="H45" s="32">
        <f t="shared" si="1"/>
        <v>22.090699999999998</v>
      </c>
    </row>
    <row r="46" spans="1:8" x14ac:dyDescent="0.25">
      <c r="A46" s="33" t="s">
        <v>121</v>
      </c>
      <c r="B46" s="31" t="s">
        <v>122</v>
      </c>
      <c r="C46" s="33" t="s">
        <v>49</v>
      </c>
      <c r="D46" s="50">
        <v>181.8348</v>
      </c>
      <c r="F46" s="32">
        <f t="shared" si="0"/>
        <v>181.8348</v>
      </c>
      <c r="H46" s="32">
        <f t="shared" si="1"/>
        <v>181.8348</v>
      </c>
    </row>
    <row r="47" spans="1:8" x14ac:dyDescent="0.25">
      <c r="A47" s="33" t="s">
        <v>123</v>
      </c>
      <c r="B47" s="31" t="s">
        <v>124</v>
      </c>
      <c r="C47" s="33" t="s">
        <v>44</v>
      </c>
      <c r="D47" s="50">
        <v>33.675899999999999</v>
      </c>
      <c r="F47" s="32">
        <f t="shared" si="0"/>
        <v>33.675899999999999</v>
      </c>
      <c r="H47" s="32">
        <f t="shared" si="1"/>
        <v>33.675899999999999</v>
      </c>
    </row>
    <row r="48" spans="1:8" x14ac:dyDescent="0.25">
      <c r="A48" s="33" t="s">
        <v>125</v>
      </c>
      <c r="B48" s="31" t="s">
        <v>126</v>
      </c>
      <c r="C48" s="33" t="s">
        <v>49</v>
      </c>
      <c r="D48" s="50">
        <v>275.95299999999997</v>
      </c>
      <c r="F48" s="32">
        <f t="shared" si="0"/>
        <v>275.95299999999997</v>
      </c>
      <c r="H48" s="32">
        <f t="shared" si="1"/>
        <v>275.95299999999997</v>
      </c>
    </row>
    <row r="49" spans="1:8" x14ac:dyDescent="0.25">
      <c r="A49" s="33" t="s">
        <v>127</v>
      </c>
      <c r="B49" s="31" t="s">
        <v>128</v>
      </c>
      <c r="C49" s="33" t="s">
        <v>49</v>
      </c>
      <c r="D49" s="50">
        <v>444.33280000000002</v>
      </c>
      <c r="F49" s="32">
        <f t="shared" si="0"/>
        <v>444.33280000000002</v>
      </c>
      <c r="H49" s="32">
        <f t="shared" si="1"/>
        <v>444.33280000000002</v>
      </c>
    </row>
    <row r="50" spans="1:8" x14ac:dyDescent="0.25">
      <c r="A50" s="33" t="s">
        <v>129</v>
      </c>
      <c r="B50" s="31" t="s">
        <v>130</v>
      </c>
      <c r="C50" s="33" t="s">
        <v>49</v>
      </c>
      <c r="D50" s="50">
        <v>617.35919999999999</v>
      </c>
      <c r="F50" s="32">
        <f t="shared" si="0"/>
        <v>617.35919999999999</v>
      </c>
      <c r="H50" s="32">
        <f t="shared" si="1"/>
        <v>617.35919999999999</v>
      </c>
    </row>
    <row r="51" spans="1:8" x14ac:dyDescent="0.25">
      <c r="A51" s="33" t="s">
        <v>131</v>
      </c>
      <c r="B51" s="31" t="s">
        <v>132</v>
      </c>
      <c r="C51" s="33" t="s">
        <v>44</v>
      </c>
      <c r="D51" s="50">
        <v>35.944099999999999</v>
      </c>
      <c r="F51" s="32">
        <f t="shared" si="0"/>
        <v>35.944099999999999</v>
      </c>
      <c r="H51" s="32">
        <f t="shared" si="1"/>
        <v>35.944099999999999</v>
      </c>
    </row>
    <row r="52" spans="1:8" x14ac:dyDescent="0.25">
      <c r="A52" s="33" t="s">
        <v>133</v>
      </c>
      <c r="B52" s="31" t="s">
        <v>134</v>
      </c>
      <c r="C52" s="33" t="s">
        <v>102</v>
      </c>
      <c r="D52" s="50">
        <v>28.163599999999999</v>
      </c>
      <c r="F52" s="32">
        <f t="shared" si="0"/>
        <v>28.163599999999999</v>
      </c>
      <c r="H52" s="32">
        <f t="shared" si="1"/>
        <v>28.163599999999999</v>
      </c>
    </row>
    <row r="53" spans="1:8" x14ac:dyDescent="0.25">
      <c r="A53" s="33" t="s">
        <v>135</v>
      </c>
      <c r="B53" s="31" t="s">
        <v>136</v>
      </c>
      <c r="C53" s="33" t="s">
        <v>44</v>
      </c>
      <c r="D53" s="50">
        <v>35.183599999999998</v>
      </c>
      <c r="F53" s="32">
        <f t="shared" si="0"/>
        <v>35.183599999999998</v>
      </c>
      <c r="H53" s="32">
        <f t="shared" si="1"/>
        <v>35.183599999999998</v>
      </c>
    </row>
    <row r="54" spans="1:8" x14ac:dyDescent="0.25">
      <c r="A54" s="33" t="s">
        <v>137</v>
      </c>
      <c r="B54" s="31" t="s">
        <v>138</v>
      </c>
      <c r="C54" s="33" t="s">
        <v>49</v>
      </c>
      <c r="D54" s="50">
        <v>89.713899999999995</v>
      </c>
      <c r="F54" s="32">
        <f t="shared" si="0"/>
        <v>89.713899999999995</v>
      </c>
      <c r="H54" s="32">
        <f t="shared" si="1"/>
        <v>89.713899999999995</v>
      </c>
    </row>
    <row r="55" spans="1:8" x14ac:dyDescent="0.25">
      <c r="A55" s="33" t="s">
        <v>139</v>
      </c>
      <c r="B55" s="31" t="s">
        <v>140</v>
      </c>
      <c r="C55" s="33" t="s">
        <v>49</v>
      </c>
      <c r="D55" s="50">
        <v>86.162099999999995</v>
      </c>
      <c r="F55" s="32">
        <f t="shared" si="0"/>
        <v>86.162099999999995</v>
      </c>
      <c r="H55" s="32">
        <f t="shared" si="1"/>
        <v>86.162099999999995</v>
      </c>
    </row>
    <row r="56" spans="1:8" x14ac:dyDescent="0.25">
      <c r="A56" s="33" t="s">
        <v>141</v>
      </c>
      <c r="B56" s="31" t="s">
        <v>142</v>
      </c>
      <c r="C56" s="33" t="s">
        <v>49</v>
      </c>
      <c r="D56" s="50">
        <v>9.6357999999999997</v>
      </c>
      <c r="F56" s="32">
        <f t="shared" si="0"/>
        <v>9.6357999999999997</v>
      </c>
      <c r="H56" s="32">
        <f t="shared" si="1"/>
        <v>9.6357999999999997</v>
      </c>
    </row>
    <row r="57" spans="1:8" x14ac:dyDescent="0.25">
      <c r="A57" s="33" t="s">
        <v>143</v>
      </c>
      <c r="B57" s="31" t="s">
        <v>144</v>
      </c>
      <c r="C57" s="33" t="s">
        <v>49</v>
      </c>
      <c r="D57" s="50">
        <v>15.7727</v>
      </c>
      <c r="F57" s="32">
        <f t="shared" si="0"/>
        <v>15.7727</v>
      </c>
      <c r="H57" s="32">
        <f t="shared" si="1"/>
        <v>15.7727</v>
      </c>
    </row>
    <row r="58" spans="1:8" x14ac:dyDescent="0.25">
      <c r="A58" s="33" t="s">
        <v>145</v>
      </c>
      <c r="B58" s="31" t="s">
        <v>146</v>
      </c>
      <c r="C58" s="33" t="s">
        <v>49</v>
      </c>
      <c r="D58" s="50">
        <v>173.6114</v>
      </c>
      <c r="F58" s="32">
        <f t="shared" si="0"/>
        <v>173.6114</v>
      </c>
      <c r="H58" s="32">
        <f t="shared" si="1"/>
        <v>173.6114</v>
      </c>
    </row>
    <row r="59" spans="1:8" x14ac:dyDescent="0.25">
      <c r="A59" s="33" t="s">
        <v>147</v>
      </c>
      <c r="B59" s="31" t="s">
        <v>148</v>
      </c>
      <c r="C59" s="33" t="s">
        <v>102</v>
      </c>
      <c r="D59" s="50">
        <v>18.7651</v>
      </c>
      <c r="F59" s="32">
        <f t="shared" si="0"/>
        <v>18.7651</v>
      </c>
      <c r="H59" s="32">
        <f t="shared" si="1"/>
        <v>18.7651</v>
      </c>
    </row>
    <row r="60" spans="1:8" x14ac:dyDescent="0.25">
      <c r="A60" s="33" t="s">
        <v>149</v>
      </c>
      <c r="B60" s="31" t="s">
        <v>150</v>
      </c>
      <c r="C60" s="33" t="s">
        <v>102</v>
      </c>
      <c r="D60" s="50">
        <v>21.160299999999999</v>
      </c>
      <c r="F60" s="32">
        <f t="shared" si="0"/>
        <v>21.160299999999999</v>
      </c>
      <c r="H60" s="32">
        <f t="shared" si="1"/>
        <v>21.160299999999999</v>
      </c>
    </row>
    <row r="61" spans="1:8" x14ac:dyDescent="0.25">
      <c r="A61" s="33" t="s">
        <v>151</v>
      </c>
      <c r="B61" s="31" t="s">
        <v>152</v>
      </c>
      <c r="C61" s="33" t="s">
        <v>102</v>
      </c>
      <c r="D61" s="50">
        <v>19.1128</v>
      </c>
      <c r="F61" s="32">
        <f t="shared" si="0"/>
        <v>19.1128</v>
      </c>
      <c r="H61" s="32">
        <f t="shared" si="1"/>
        <v>19.1128</v>
      </c>
    </row>
    <row r="62" spans="1:8" x14ac:dyDescent="0.25">
      <c r="A62" s="33" t="s">
        <v>153</v>
      </c>
      <c r="B62" s="31" t="s">
        <v>154</v>
      </c>
      <c r="C62" s="33" t="s">
        <v>44</v>
      </c>
      <c r="D62" s="50">
        <v>34.1374</v>
      </c>
      <c r="F62" s="32">
        <f t="shared" si="0"/>
        <v>34.1374</v>
      </c>
      <c r="H62" s="32">
        <f t="shared" si="1"/>
        <v>34.1374</v>
      </c>
    </row>
    <row r="63" spans="1:8" x14ac:dyDescent="0.25">
      <c r="A63" s="33" t="s">
        <v>155</v>
      </c>
      <c r="B63" s="31" t="s">
        <v>156</v>
      </c>
      <c r="C63" s="33" t="s">
        <v>102</v>
      </c>
      <c r="D63" s="50">
        <v>52.583100000000002</v>
      </c>
      <c r="F63" s="32">
        <f t="shared" si="0"/>
        <v>52.583100000000002</v>
      </c>
      <c r="H63" s="32">
        <f t="shared" si="1"/>
        <v>52.583100000000002</v>
      </c>
    </row>
    <row r="64" spans="1:8" x14ac:dyDescent="0.25">
      <c r="A64" s="33" t="s">
        <v>157</v>
      </c>
      <c r="B64" s="31" t="s">
        <v>158</v>
      </c>
      <c r="C64" s="33" t="s">
        <v>102</v>
      </c>
      <c r="D64" s="50">
        <v>53.753100000000003</v>
      </c>
      <c r="F64" s="32">
        <f t="shared" si="0"/>
        <v>53.753100000000003</v>
      </c>
      <c r="H64" s="32">
        <f t="shared" si="1"/>
        <v>53.753100000000003</v>
      </c>
    </row>
    <row r="65" spans="1:8" x14ac:dyDescent="0.25">
      <c r="A65" s="33" t="s">
        <v>159</v>
      </c>
      <c r="B65" s="31" t="s">
        <v>160</v>
      </c>
      <c r="C65" s="33" t="s">
        <v>49</v>
      </c>
      <c r="D65" s="50">
        <v>63.801900000000003</v>
      </c>
      <c r="F65" s="32">
        <f t="shared" si="0"/>
        <v>63.801900000000003</v>
      </c>
      <c r="H65" s="32">
        <f t="shared" si="1"/>
        <v>63.801900000000003</v>
      </c>
    </row>
    <row r="66" spans="1:8" x14ac:dyDescent="0.25">
      <c r="A66" s="33" t="s">
        <v>161</v>
      </c>
      <c r="B66" s="31" t="s">
        <v>162</v>
      </c>
      <c r="C66" s="33" t="s">
        <v>44</v>
      </c>
      <c r="D66" s="50">
        <v>56.0931</v>
      </c>
      <c r="F66" s="32">
        <f t="shared" si="0"/>
        <v>56.0931</v>
      </c>
      <c r="H66" s="32">
        <f t="shared" si="1"/>
        <v>56.0931</v>
      </c>
    </row>
    <row r="67" spans="1:8" x14ac:dyDescent="0.25">
      <c r="A67" s="33" t="s">
        <v>163</v>
      </c>
      <c r="B67" s="31" t="s">
        <v>164</v>
      </c>
      <c r="C67" s="33" t="s">
        <v>102</v>
      </c>
      <c r="D67" s="50">
        <v>88.610900000000001</v>
      </c>
      <c r="F67" s="32">
        <f t="shared" si="0"/>
        <v>88.610900000000001</v>
      </c>
      <c r="H67" s="32">
        <f t="shared" si="1"/>
        <v>88.610900000000001</v>
      </c>
    </row>
    <row r="68" spans="1:8" x14ac:dyDescent="0.25">
      <c r="A68" s="33" t="s">
        <v>165</v>
      </c>
      <c r="B68" s="31" t="s">
        <v>166</v>
      </c>
      <c r="C68" s="33" t="s">
        <v>49</v>
      </c>
      <c r="D68" s="50">
        <v>118.0364</v>
      </c>
      <c r="F68" s="32">
        <f t="shared" si="0"/>
        <v>118.0364</v>
      </c>
      <c r="H68" s="32">
        <f t="shared" si="1"/>
        <v>118.0364</v>
      </c>
    </row>
    <row r="69" spans="1:8" x14ac:dyDescent="0.25">
      <c r="A69" s="33" t="s">
        <v>167</v>
      </c>
      <c r="B69" s="31" t="s">
        <v>168</v>
      </c>
      <c r="C69" s="33" t="s">
        <v>49</v>
      </c>
      <c r="D69" s="50">
        <v>138.61500000000001</v>
      </c>
      <c r="F69" s="32">
        <f t="shared" si="0"/>
        <v>138.61500000000001</v>
      </c>
      <c r="H69" s="32">
        <f t="shared" si="1"/>
        <v>138.61500000000001</v>
      </c>
    </row>
    <row r="70" spans="1:8" x14ac:dyDescent="0.25">
      <c r="A70" s="33" t="s">
        <v>169</v>
      </c>
      <c r="B70" s="31" t="s">
        <v>170</v>
      </c>
      <c r="C70" s="33" t="s">
        <v>49</v>
      </c>
      <c r="D70" s="50">
        <v>153.34379999999999</v>
      </c>
      <c r="F70" s="32">
        <f t="shared" si="0"/>
        <v>153.34379999999999</v>
      </c>
      <c r="H70" s="32">
        <f t="shared" si="1"/>
        <v>153.34379999999999</v>
      </c>
    </row>
    <row r="71" spans="1:8" x14ac:dyDescent="0.25">
      <c r="A71" s="33" t="s">
        <v>171</v>
      </c>
      <c r="B71" s="31" t="s">
        <v>172</v>
      </c>
      <c r="C71" s="33" t="s">
        <v>49</v>
      </c>
      <c r="D71" s="50">
        <v>18.995799999999999</v>
      </c>
      <c r="F71" s="32">
        <f t="shared" si="0"/>
        <v>18.995799999999999</v>
      </c>
      <c r="H71" s="32">
        <f t="shared" si="1"/>
        <v>18.995799999999999</v>
      </c>
    </row>
    <row r="72" spans="1:8" x14ac:dyDescent="0.25">
      <c r="A72" s="33" t="s">
        <v>173</v>
      </c>
      <c r="B72" s="31" t="s">
        <v>174</v>
      </c>
      <c r="C72" s="33" t="s">
        <v>35</v>
      </c>
      <c r="D72" s="50">
        <v>23.675799999999999</v>
      </c>
      <c r="F72" s="32">
        <f t="shared" si="0"/>
        <v>23.675799999999999</v>
      </c>
      <c r="H72" s="32">
        <f t="shared" si="1"/>
        <v>23.675799999999999</v>
      </c>
    </row>
    <row r="73" spans="1:8" x14ac:dyDescent="0.25">
      <c r="A73" s="33" t="s">
        <v>175</v>
      </c>
      <c r="B73" s="31" t="s">
        <v>176</v>
      </c>
      <c r="C73" s="33" t="s">
        <v>44</v>
      </c>
      <c r="D73" s="50">
        <v>43.245399999999997</v>
      </c>
      <c r="F73" s="32">
        <f t="shared" si="0"/>
        <v>43.245399999999997</v>
      </c>
      <c r="H73" s="32">
        <f t="shared" si="1"/>
        <v>43.245399999999997</v>
      </c>
    </row>
    <row r="74" spans="1:8" x14ac:dyDescent="0.25">
      <c r="A74" s="33" t="s">
        <v>177</v>
      </c>
      <c r="B74" s="31" t="s">
        <v>178</v>
      </c>
      <c r="C74" s="33" t="s">
        <v>35</v>
      </c>
      <c r="D74" s="50">
        <v>42.947499999999998</v>
      </c>
      <c r="F74" s="32">
        <f t="shared" si="0"/>
        <v>42.947499999999998</v>
      </c>
      <c r="H74" s="32">
        <f t="shared" si="1"/>
        <v>42.947499999999998</v>
      </c>
    </row>
    <row r="75" spans="1:8" x14ac:dyDescent="0.25">
      <c r="A75" s="33" t="s">
        <v>179</v>
      </c>
      <c r="B75" s="31" t="s">
        <v>180</v>
      </c>
      <c r="C75" s="33" t="s">
        <v>44</v>
      </c>
      <c r="D75" s="50">
        <v>56.0931</v>
      </c>
      <c r="F75" s="32">
        <f t="shared" si="0"/>
        <v>56.0931</v>
      </c>
      <c r="H75" s="32">
        <f t="shared" si="1"/>
        <v>56.0931</v>
      </c>
    </row>
    <row r="76" spans="1:8" x14ac:dyDescent="0.25">
      <c r="A76" s="33" t="s">
        <v>181</v>
      </c>
      <c r="B76" s="31" t="s">
        <v>182</v>
      </c>
      <c r="C76" s="33" t="s">
        <v>44</v>
      </c>
      <c r="D76" s="50">
        <v>59.603099999999998</v>
      </c>
      <c r="F76" s="32">
        <f t="shared" ref="F76:F117" si="2">D76+(D76*$F$4)</f>
        <v>59.603099999999998</v>
      </c>
      <c r="H76" s="32">
        <f t="shared" ref="H76:H117" si="3">D76+(D76*$H$4)</f>
        <v>59.603099999999998</v>
      </c>
    </row>
    <row r="77" spans="1:8" x14ac:dyDescent="0.25">
      <c r="A77" s="33" t="s">
        <v>183</v>
      </c>
      <c r="B77" s="31" t="s">
        <v>184</v>
      </c>
      <c r="C77" s="33" t="s">
        <v>44</v>
      </c>
      <c r="D77" s="50">
        <v>58.433100000000003</v>
      </c>
      <c r="F77" s="32">
        <f t="shared" si="2"/>
        <v>58.433100000000003</v>
      </c>
      <c r="H77" s="32">
        <f t="shared" si="3"/>
        <v>58.433100000000003</v>
      </c>
    </row>
    <row r="78" spans="1:8" x14ac:dyDescent="0.25">
      <c r="A78" s="33" t="s">
        <v>185</v>
      </c>
      <c r="B78" s="31" t="s">
        <v>186</v>
      </c>
      <c r="C78" s="33" t="s">
        <v>49</v>
      </c>
      <c r="D78" s="50">
        <v>47.351599999999998</v>
      </c>
      <c r="F78" s="32">
        <f t="shared" si="2"/>
        <v>47.351599999999998</v>
      </c>
      <c r="H78" s="32">
        <f t="shared" si="3"/>
        <v>47.351599999999998</v>
      </c>
    </row>
    <row r="79" spans="1:8" x14ac:dyDescent="0.25">
      <c r="A79" s="33" t="s">
        <v>187</v>
      </c>
      <c r="B79" s="31" t="s">
        <v>188</v>
      </c>
      <c r="C79" s="33" t="s">
        <v>49</v>
      </c>
      <c r="D79" s="50">
        <v>71.038499999999999</v>
      </c>
      <c r="F79" s="32">
        <f t="shared" si="2"/>
        <v>71.038499999999999</v>
      </c>
      <c r="H79" s="32">
        <f t="shared" si="3"/>
        <v>71.038499999999999</v>
      </c>
    </row>
    <row r="80" spans="1:8" x14ac:dyDescent="0.25">
      <c r="A80" s="33" t="s">
        <v>189</v>
      </c>
      <c r="B80" s="31" t="s">
        <v>190</v>
      </c>
      <c r="C80" s="33" t="s">
        <v>49</v>
      </c>
      <c r="D80" s="50">
        <v>30.3977</v>
      </c>
      <c r="F80" s="32">
        <f t="shared" si="2"/>
        <v>30.3977</v>
      </c>
      <c r="H80" s="32">
        <f t="shared" si="3"/>
        <v>30.3977</v>
      </c>
    </row>
    <row r="81" spans="1:8" x14ac:dyDescent="0.25">
      <c r="A81" s="33" t="s">
        <v>191</v>
      </c>
      <c r="B81" s="31" t="s">
        <v>192</v>
      </c>
      <c r="C81" s="33" t="s">
        <v>102</v>
      </c>
      <c r="D81" s="50">
        <v>24.198899999999998</v>
      </c>
      <c r="F81" s="32">
        <f t="shared" si="2"/>
        <v>24.198899999999998</v>
      </c>
      <c r="H81" s="32">
        <f t="shared" si="3"/>
        <v>24.198899999999998</v>
      </c>
    </row>
    <row r="82" spans="1:8" x14ac:dyDescent="0.25">
      <c r="A82" s="33" t="s">
        <v>193</v>
      </c>
      <c r="B82" s="31" t="s">
        <v>194</v>
      </c>
      <c r="C82" s="33" t="s">
        <v>49</v>
      </c>
      <c r="D82" s="50">
        <v>18.995799999999999</v>
      </c>
      <c r="F82" s="32">
        <f t="shared" si="2"/>
        <v>18.995799999999999</v>
      </c>
      <c r="H82" s="32">
        <f t="shared" si="3"/>
        <v>18.995799999999999</v>
      </c>
    </row>
    <row r="83" spans="1:8" x14ac:dyDescent="0.25">
      <c r="A83" s="33" t="s">
        <v>195</v>
      </c>
      <c r="B83" s="31" t="s">
        <v>196</v>
      </c>
      <c r="C83" s="33" t="s">
        <v>44</v>
      </c>
      <c r="D83" s="50">
        <v>7.4790999999999999</v>
      </c>
      <c r="F83" s="32">
        <f t="shared" si="2"/>
        <v>7.4790999999999999</v>
      </c>
      <c r="H83" s="32">
        <f t="shared" si="3"/>
        <v>7.4790999999999999</v>
      </c>
    </row>
    <row r="84" spans="1:8" x14ac:dyDescent="0.25">
      <c r="A84" s="33" t="s">
        <v>197</v>
      </c>
      <c r="B84" s="31" t="s">
        <v>198</v>
      </c>
      <c r="C84" s="33" t="s">
        <v>44</v>
      </c>
      <c r="D84" s="50">
        <v>12.273899999999999</v>
      </c>
      <c r="F84" s="32">
        <f t="shared" si="2"/>
        <v>12.273899999999999</v>
      </c>
      <c r="H84" s="32">
        <f t="shared" si="3"/>
        <v>12.273899999999999</v>
      </c>
    </row>
    <row r="85" spans="1:8" x14ac:dyDescent="0.25">
      <c r="A85" s="33" t="s">
        <v>199</v>
      </c>
      <c r="B85" s="31" t="s">
        <v>200</v>
      </c>
      <c r="C85" s="33" t="s">
        <v>49</v>
      </c>
      <c r="D85" s="50">
        <v>23.090800000000002</v>
      </c>
      <c r="F85" s="32">
        <f t="shared" si="2"/>
        <v>23.090800000000002</v>
      </c>
      <c r="H85" s="32">
        <f t="shared" si="3"/>
        <v>23.090800000000002</v>
      </c>
    </row>
    <row r="86" spans="1:8" x14ac:dyDescent="0.25">
      <c r="A86" s="33" t="s">
        <v>201</v>
      </c>
      <c r="B86" s="31" t="s">
        <v>202</v>
      </c>
      <c r="C86" s="33" t="s">
        <v>49</v>
      </c>
      <c r="D86" s="50">
        <v>16.363299999999999</v>
      </c>
      <c r="F86" s="32">
        <f t="shared" si="2"/>
        <v>16.363299999999999</v>
      </c>
      <c r="H86" s="32">
        <f t="shared" si="3"/>
        <v>16.363299999999999</v>
      </c>
    </row>
    <row r="87" spans="1:8" x14ac:dyDescent="0.25">
      <c r="A87" s="33" t="s">
        <v>203</v>
      </c>
      <c r="B87" s="31" t="s">
        <v>204</v>
      </c>
      <c r="C87" s="33" t="s">
        <v>49</v>
      </c>
      <c r="D87" s="50">
        <v>16.363299999999999</v>
      </c>
      <c r="F87" s="32">
        <f t="shared" si="2"/>
        <v>16.363299999999999</v>
      </c>
      <c r="H87" s="32">
        <f t="shared" si="3"/>
        <v>16.363299999999999</v>
      </c>
    </row>
    <row r="88" spans="1:8" x14ac:dyDescent="0.25">
      <c r="A88" s="33" t="s">
        <v>205</v>
      </c>
      <c r="B88" s="31" t="s">
        <v>206</v>
      </c>
      <c r="C88" s="33" t="s">
        <v>35</v>
      </c>
      <c r="D88" s="50">
        <v>39.7577</v>
      </c>
      <c r="F88" s="32">
        <f t="shared" si="2"/>
        <v>39.7577</v>
      </c>
      <c r="H88" s="32">
        <f t="shared" si="3"/>
        <v>39.7577</v>
      </c>
    </row>
    <row r="89" spans="1:8" x14ac:dyDescent="0.25">
      <c r="A89" s="33" t="s">
        <v>207</v>
      </c>
      <c r="B89" s="31" t="s">
        <v>208</v>
      </c>
      <c r="C89" s="33" t="s">
        <v>35</v>
      </c>
      <c r="D89" s="50">
        <v>17.3093</v>
      </c>
      <c r="F89" s="32">
        <f t="shared" si="2"/>
        <v>17.3093</v>
      </c>
      <c r="H89" s="32">
        <f t="shared" si="3"/>
        <v>17.3093</v>
      </c>
    </row>
    <row r="90" spans="1:8" x14ac:dyDescent="0.25">
      <c r="A90" s="33" t="s">
        <v>209</v>
      </c>
      <c r="B90" s="31" t="s">
        <v>210</v>
      </c>
      <c r="C90" s="33" t="s">
        <v>35</v>
      </c>
      <c r="D90" s="50">
        <v>21.163599999999999</v>
      </c>
      <c r="F90" s="32">
        <f t="shared" si="2"/>
        <v>21.163599999999999</v>
      </c>
      <c r="H90" s="32">
        <f t="shared" si="3"/>
        <v>21.163599999999999</v>
      </c>
    </row>
    <row r="91" spans="1:8" x14ac:dyDescent="0.25">
      <c r="A91" s="33" t="s">
        <v>211</v>
      </c>
      <c r="B91" s="31" t="s">
        <v>212</v>
      </c>
      <c r="C91" s="33" t="s">
        <v>35</v>
      </c>
      <c r="D91" s="50">
        <v>25.017900000000001</v>
      </c>
      <c r="F91" s="32">
        <f t="shared" si="2"/>
        <v>25.017900000000001</v>
      </c>
      <c r="H91" s="32">
        <f t="shared" si="3"/>
        <v>25.017900000000001</v>
      </c>
    </row>
    <row r="92" spans="1:8" x14ac:dyDescent="0.25">
      <c r="A92" s="33" t="s">
        <v>213</v>
      </c>
      <c r="B92" s="31" t="s">
        <v>214</v>
      </c>
      <c r="C92" s="33" t="s">
        <v>35</v>
      </c>
      <c r="D92" s="50">
        <v>32.967399999999998</v>
      </c>
      <c r="F92" s="32">
        <f t="shared" si="2"/>
        <v>32.967399999999998</v>
      </c>
      <c r="H92" s="32">
        <f t="shared" si="3"/>
        <v>32.967399999999998</v>
      </c>
    </row>
    <row r="93" spans="1:8" x14ac:dyDescent="0.25">
      <c r="A93" s="33" t="s">
        <v>215</v>
      </c>
      <c r="B93" s="31" t="s">
        <v>216</v>
      </c>
      <c r="C93" s="33" t="s">
        <v>35</v>
      </c>
      <c r="D93" s="50">
        <v>46.181600000000003</v>
      </c>
      <c r="F93" s="32">
        <f t="shared" si="2"/>
        <v>46.181600000000003</v>
      </c>
      <c r="H93" s="32">
        <f t="shared" si="3"/>
        <v>46.181600000000003</v>
      </c>
    </row>
    <row r="94" spans="1:8" x14ac:dyDescent="0.25">
      <c r="A94" s="33" t="s">
        <v>217</v>
      </c>
      <c r="B94" s="31" t="s">
        <v>218</v>
      </c>
      <c r="C94" s="33" t="s">
        <v>35</v>
      </c>
      <c r="D94" s="50">
        <v>168.37979999999999</v>
      </c>
      <c r="F94" s="32">
        <f t="shared" si="2"/>
        <v>168.37979999999999</v>
      </c>
      <c r="H94" s="32">
        <f t="shared" si="3"/>
        <v>168.37979999999999</v>
      </c>
    </row>
    <row r="95" spans="1:8" x14ac:dyDescent="0.25">
      <c r="A95" s="33" t="s">
        <v>219</v>
      </c>
      <c r="B95" s="31" t="s">
        <v>220</v>
      </c>
      <c r="C95" s="33" t="s">
        <v>35</v>
      </c>
      <c r="D95" s="50">
        <v>248.458</v>
      </c>
      <c r="F95" s="32">
        <f t="shared" si="2"/>
        <v>248.458</v>
      </c>
      <c r="H95" s="32">
        <f t="shared" si="3"/>
        <v>248.458</v>
      </c>
    </row>
    <row r="96" spans="1:8" x14ac:dyDescent="0.25">
      <c r="A96" s="33" t="s">
        <v>221</v>
      </c>
      <c r="B96" s="31" t="s">
        <v>222</v>
      </c>
      <c r="C96" s="33" t="s">
        <v>35</v>
      </c>
      <c r="D96" s="50">
        <v>417.4228</v>
      </c>
      <c r="F96" s="32">
        <f t="shared" si="2"/>
        <v>417.4228</v>
      </c>
      <c r="H96" s="32">
        <f t="shared" si="3"/>
        <v>417.4228</v>
      </c>
    </row>
    <row r="97" spans="1:8" x14ac:dyDescent="0.25">
      <c r="A97" s="33" t="s">
        <v>223</v>
      </c>
      <c r="B97" s="31" t="s">
        <v>224</v>
      </c>
      <c r="C97" s="33" t="s">
        <v>35</v>
      </c>
      <c r="D97" s="50">
        <v>576.40920000000006</v>
      </c>
      <c r="F97" s="32">
        <f t="shared" si="2"/>
        <v>576.40920000000006</v>
      </c>
      <c r="H97" s="32">
        <f t="shared" si="3"/>
        <v>576.40920000000006</v>
      </c>
    </row>
    <row r="98" spans="1:8" x14ac:dyDescent="0.25">
      <c r="A98" s="33" t="s">
        <v>225</v>
      </c>
      <c r="B98" s="31" t="s">
        <v>226</v>
      </c>
      <c r="C98" s="33" t="s">
        <v>44</v>
      </c>
      <c r="D98" s="50">
        <v>36.821599999999997</v>
      </c>
      <c r="F98" s="32">
        <f t="shared" si="2"/>
        <v>36.821599999999997</v>
      </c>
      <c r="H98" s="32">
        <f t="shared" si="3"/>
        <v>36.821599999999997</v>
      </c>
    </row>
    <row r="99" spans="1:8" x14ac:dyDescent="0.25">
      <c r="A99" s="33" t="s">
        <v>227</v>
      </c>
      <c r="B99" s="31" t="s">
        <v>228</v>
      </c>
      <c r="C99" s="33" t="s">
        <v>102</v>
      </c>
      <c r="D99" s="50">
        <v>16.655799999999999</v>
      </c>
      <c r="F99" s="32">
        <f t="shared" si="2"/>
        <v>16.655799999999999</v>
      </c>
      <c r="H99" s="32">
        <f t="shared" si="3"/>
        <v>16.655799999999999</v>
      </c>
    </row>
    <row r="100" spans="1:8" x14ac:dyDescent="0.25">
      <c r="A100" s="33" t="s">
        <v>229</v>
      </c>
      <c r="B100" s="31" t="s">
        <v>230</v>
      </c>
      <c r="C100" s="33" t="s">
        <v>35</v>
      </c>
      <c r="D100" s="50">
        <v>170.8535</v>
      </c>
      <c r="F100" s="32">
        <f t="shared" si="2"/>
        <v>170.8535</v>
      </c>
      <c r="H100" s="32">
        <f t="shared" si="3"/>
        <v>170.8535</v>
      </c>
    </row>
    <row r="101" spans="1:8" x14ac:dyDescent="0.25">
      <c r="A101" s="33" t="s">
        <v>231</v>
      </c>
      <c r="B101" s="31" t="s">
        <v>232</v>
      </c>
      <c r="C101" s="33" t="s">
        <v>44</v>
      </c>
      <c r="D101" s="50">
        <v>27.227599999999999</v>
      </c>
      <c r="F101" s="32">
        <f t="shared" si="2"/>
        <v>27.227599999999999</v>
      </c>
      <c r="H101" s="32">
        <f t="shared" si="3"/>
        <v>27.227599999999999</v>
      </c>
    </row>
    <row r="102" spans="1:8" x14ac:dyDescent="0.25">
      <c r="A102" s="33" t="s">
        <v>233</v>
      </c>
      <c r="B102" s="31" t="s">
        <v>234</v>
      </c>
      <c r="C102" s="33" t="s">
        <v>102</v>
      </c>
      <c r="D102" s="50">
        <v>21.852399999999999</v>
      </c>
      <c r="F102" s="32">
        <f t="shared" si="2"/>
        <v>21.852399999999999</v>
      </c>
      <c r="H102" s="32">
        <f t="shared" si="3"/>
        <v>21.852399999999999</v>
      </c>
    </row>
    <row r="103" spans="1:8" x14ac:dyDescent="0.25">
      <c r="A103" s="33" t="s">
        <v>235</v>
      </c>
      <c r="B103" s="31" t="s">
        <v>236</v>
      </c>
      <c r="C103" s="33" t="s">
        <v>102</v>
      </c>
      <c r="D103" s="50">
        <v>27.227599999999999</v>
      </c>
      <c r="F103" s="32">
        <f t="shared" si="2"/>
        <v>27.227599999999999</v>
      </c>
      <c r="H103" s="32">
        <f t="shared" si="3"/>
        <v>27.227599999999999</v>
      </c>
    </row>
    <row r="104" spans="1:8" x14ac:dyDescent="0.25">
      <c r="A104" s="33" t="s">
        <v>237</v>
      </c>
      <c r="B104" s="31" t="s">
        <v>238</v>
      </c>
      <c r="C104" s="33" t="s">
        <v>102</v>
      </c>
      <c r="D104" s="50">
        <v>18.8733</v>
      </c>
      <c r="F104" s="32">
        <f t="shared" si="2"/>
        <v>18.8733</v>
      </c>
      <c r="H104" s="32">
        <f t="shared" si="3"/>
        <v>18.8733</v>
      </c>
    </row>
    <row r="105" spans="1:8" x14ac:dyDescent="0.25">
      <c r="A105" s="33" t="s">
        <v>239</v>
      </c>
      <c r="B105" s="31" t="s">
        <v>240</v>
      </c>
      <c r="C105" s="33" t="s">
        <v>44</v>
      </c>
      <c r="D105" s="50">
        <v>32.0246</v>
      </c>
      <c r="F105" s="32">
        <f t="shared" si="2"/>
        <v>32.0246</v>
      </c>
      <c r="H105" s="32">
        <f t="shared" si="3"/>
        <v>32.0246</v>
      </c>
    </row>
    <row r="106" spans="1:8" x14ac:dyDescent="0.25">
      <c r="A106" s="33" t="s">
        <v>241</v>
      </c>
      <c r="B106" s="31" t="s">
        <v>242</v>
      </c>
      <c r="C106" s="33" t="s">
        <v>243</v>
      </c>
      <c r="D106" s="50">
        <v>5.4115000000000002</v>
      </c>
      <c r="F106" s="32">
        <f t="shared" si="2"/>
        <v>5.4115000000000002</v>
      </c>
      <c r="H106" s="32">
        <f t="shared" si="3"/>
        <v>5.4115000000000002</v>
      </c>
    </row>
    <row r="107" spans="1:8" ht="15.75" thickBot="1" x14ac:dyDescent="0.3">
      <c r="A107" s="33" t="s">
        <v>244</v>
      </c>
      <c r="B107" s="31" t="s">
        <v>245</v>
      </c>
      <c r="C107" s="33" t="s">
        <v>246</v>
      </c>
      <c r="D107" s="50">
        <v>0.87749999999999995</v>
      </c>
      <c r="F107" s="32">
        <f t="shared" si="2"/>
        <v>0.87749999999999995</v>
      </c>
      <c r="H107" s="32">
        <f t="shared" si="3"/>
        <v>0.87749999999999995</v>
      </c>
    </row>
    <row r="108" spans="1:8" ht="32.25" thickBot="1" x14ac:dyDescent="0.3">
      <c r="A108" s="25"/>
      <c r="B108" s="37" t="s">
        <v>247</v>
      </c>
      <c r="C108" s="27"/>
      <c r="D108" s="28"/>
      <c r="F108" s="36"/>
      <c r="H108" s="36"/>
    </row>
    <row r="109" spans="1:8" x14ac:dyDescent="0.25">
      <c r="A109" s="33" t="s">
        <v>248</v>
      </c>
      <c r="B109" s="31" t="s">
        <v>249</v>
      </c>
      <c r="C109" s="33" t="s">
        <v>35</v>
      </c>
      <c r="D109" s="50">
        <v>98.1464</v>
      </c>
      <c r="F109" s="32">
        <f t="shared" si="2"/>
        <v>98.1464</v>
      </c>
      <c r="H109" s="32">
        <f t="shared" si="3"/>
        <v>98.1464</v>
      </c>
    </row>
    <row r="110" spans="1:8" x14ac:dyDescent="0.25">
      <c r="A110" s="33" t="s">
        <v>250</v>
      </c>
      <c r="B110" s="31" t="s">
        <v>251</v>
      </c>
      <c r="C110" s="33" t="s">
        <v>35</v>
      </c>
      <c r="D110" s="50">
        <v>172.61699999999999</v>
      </c>
      <c r="F110" s="32">
        <f t="shared" si="2"/>
        <v>172.61699999999999</v>
      </c>
      <c r="H110" s="32">
        <f t="shared" si="3"/>
        <v>172.61699999999999</v>
      </c>
    </row>
    <row r="111" spans="1:8" x14ac:dyDescent="0.25">
      <c r="A111" s="33" t="s">
        <v>252</v>
      </c>
      <c r="B111" s="31" t="s">
        <v>253</v>
      </c>
      <c r="C111" s="33" t="s">
        <v>35</v>
      </c>
      <c r="D111" s="50">
        <v>254.10749999999999</v>
      </c>
      <c r="F111" s="32">
        <f t="shared" si="2"/>
        <v>254.10749999999999</v>
      </c>
      <c r="H111" s="32">
        <f t="shared" si="3"/>
        <v>254.10749999999999</v>
      </c>
    </row>
    <row r="112" spans="1:8" x14ac:dyDescent="0.25">
      <c r="A112" s="33" t="s">
        <v>254</v>
      </c>
      <c r="B112" s="31" t="s">
        <v>255</v>
      </c>
      <c r="C112" s="33" t="s">
        <v>35</v>
      </c>
      <c r="D112" s="50">
        <v>109.5706</v>
      </c>
      <c r="F112" s="32">
        <f t="shared" si="2"/>
        <v>109.5706</v>
      </c>
      <c r="H112" s="32">
        <f t="shared" si="3"/>
        <v>109.5706</v>
      </c>
    </row>
    <row r="113" spans="1:8" x14ac:dyDescent="0.25">
      <c r="A113" s="33" t="s">
        <v>256</v>
      </c>
      <c r="B113" s="31" t="s">
        <v>257</v>
      </c>
      <c r="C113" s="33" t="s">
        <v>35</v>
      </c>
      <c r="D113" s="50">
        <v>190.96870000000001</v>
      </c>
      <c r="F113" s="32">
        <f t="shared" si="2"/>
        <v>190.96870000000001</v>
      </c>
      <c r="H113" s="32">
        <f t="shared" si="3"/>
        <v>190.96870000000001</v>
      </c>
    </row>
    <row r="114" spans="1:8" x14ac:dyDescent="0.25">
      <c r="A114" s="33" t="s">
        <v>258</v>
      </c>
      <c r="B114" s="31" t="s">
        <v>259</v>
      </c>
      <c r="C114" s="33" t="s">
        <v>35</v>
      </c>
      <c r="D114" s="50">
        <v>270.55430000000001</v>
      </c>
      <c r="F114" s="32">
        <f t="shared" si="2"/>
        <v>270.55430000000001</v>
      </c>
      <c r="H114" s="32">
        <f t="shared" si="3"/>
        <v>270.55430000000001</v>
      </c>
    </row>
    <row r="115" spans="1:8" x14ac:dyDescent="0.25">
      <c r="A115" s="33" t="s">
        <v>260</v>
      </c>
      <c r="B115" s="31" t="s">
        <v>261</v>
      </c>
      <c r="C115" s="33" t="s">
        <v>35</v>
      </c>
      <c r="D115" s="50">
        <v>80.6631</v>
      </c>
      <c r="F115" s="32">
        <f t="shared" si="2"/>
        <v>80.6631</v>
      </c>
      <c r="H115" s="32">
        <f t="shared" si="3"/>
        <v>80.6631</v>
      </c>
    </row>
    <row r="116" spans="1:8" x14ac:dyDescent="0.25">
      <c r="A116" s="33" t="s">
        <v>262</v>
      </c>
      <c r="B116" s="31" t="s">
        <v>263</v>
      </c>
      <c r="C116" s="33" t="s">
        <v>35</v>
      </c>
      <c r="D116" s="50">
        <v>171.85640000000001</v>
      </c>
      <c r="F116" s="32">
        <f t="shared" si="2"/>
        <v>171.85640000000001</v>
      </c>
      <c r="H116" s="32">
        <f t="shared" si="3"/>
        <v>171.85640000000001</v>
      </c>
    </row>
    <row r="117" spans="1:8" x14ac:dyDescent="0.25">
      <c r="A117" s="33" t="s">
        <v>264</v>
      </c>
      <c r="B117" s="31" t="s">
        <v>265</v>
      </c>
      <c r="C117" s="33" t="s">
        <v>35</v>
      </c>
      <c r="D117" s="50">
        <v>263.04950000000002</v>
      </c>
      <c r="F117" s="32">
        <f t="shared" si="2"/>
        <v>263.04950000000002</v>
      </c>
      <c r="H117" s="32">
        <f t="shared" si="3"/>
        <v>263.04950000000002</v>
      </c>
    </row>
    <row r="118" spans="1:8" ht="15.75" thickBot="1" x14ac:dyDescent="0.3">
      <c r="D118" s="22"/>
    </row>
    <row r="119" spans="1:8" ht="15.75" thickBot="1" x14ac:dyDescent="0.3">
      <c r="D119" s="38" t="s">
        <v>266</v>
      </c>
      <c r="F119" s="39">
        <f>SUM(F5:F118)</f>
        <v>21152.015099999993</v>
      </c>
      <c r="H119" s="39">
        <f>SUM(H5:H118)</f>
        <v>21152.015099999993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A340A-6CA5-4B0B-A8EA-C575A1403B2B}">
  <dimension ref="A1:E40"/>
  <sheetViews>
    <sheetView workbookViewId="0">
      <selection activeCell="E29" sqref="E29"/>
    </sheetView>
  </sheetViews>
  <sheetFormatPr defaultRowHeight="15" x14ac:dyDescent="0.25"/>
  <cols>
    <col min="1" max="1" width="9.140625" bestFit="1" customWidth="1"/>
    <col min="2" max="2" width="75" customWidth="1"/>
    <col min="4" max="4" width="16.28515625" customWidth="1"/>
    <col min="5" max="5" width="22.85546875" customWidth="1"/>
  </cols>
  <sheetData>
    <row r="1" spans="1:5" ht="15.75" thickBot="1" x14ac:dyDescent="0.3"/>
    <row r="2" spans="1:5" ht="32.25" thickBot="1" x14ac:dyDescent="0.3">
      <c r="D2" s="92" t="str">
        <f>'Percentage Adjustment'!C10</f>
        <v>Gwynedd</v>
      </c>
      <c r="E2" s="10" t="str">
        <f>'Percentage Adjustment'!D10</f>
        <v>Conwy, Denbigshire, Flintshire &amp; Wrexham</v>
      </c>
    </row>
    <row r="3" spans="1:5" ht="16.5" thickBot="1" x14ac:dyDescent="0.3">
      <c r="A3" s="40"/>
      <c r="B3" s="41" t="s">
        <v>267</v>
      </c>
      <c r="C3" s="97" t="s">
        <v>29</v>
      </c>
      <c r="D3" s="90" t="s">
        <v>268</v>
      </c>
      <c r="E3" s="90" t="s">
        <v>268</v>
      </c>
    </row>
    <row r="4" spans="1:5" ht="16.5" thickBot="1" x14ac:dyDescent="0.3">
      <c r="A4" s="25"/>
      <c r="B4" s="26" t="s">
        <v>269</v>
      </c>
      <c r="C4" s="93"/>
      <c r="D4" s="91"/>
      <c r="E4" s="91"/>
    </row>
    <row r="5" spans="1:5" x14ac:dyDescent="0.25">
      <c r="A5" s="30" t="s">
        <v>270</v>
      </c>
      <c r="B5" s="31" t="s">
        <v>271</v>
      </c>
      <c r="C5" s="98" t="s">
        <v>35</v>
      </c>
      <c r="D5" s="94"/>
      <c r="E5" s="94"/>
    </row>
    <row r="6" spans="1:5" x14ac:dyDescent="0.25">
      <c r="A6" s="33" t="s">
        <v>272</v>
      </c>
      <c r="B6" s="34" t="s">
        <v>273</v>
      </c>
      <c r="C6" s="99" t="s">
        <v>35</v>
      </c>
      <c r="D6" s="94"/>
      <c r="E6" s="94"/>
    </row>
    <row r="7" spans="1:5" x14ac:dyDescent="0.25">
      <c r="A7" s="30" t="s">
        <v>274</v>
      </c>
      <c r="B7" s="34" t="s">
        <v>275</v>
      </c>
      <c r="C7" s="99" t="s">
        <v>35</v>
      </c>
      <c r="D7" s="94"/>
      <c r="E7" s="94"/>
    </row>
    <row r="8" spans="1:5" x14ac:dyDescent="0.25">
      <c r="A8" s="33" t="s">
        <v>276</v>
      </c>
      <c r="B8" s="34" t="s">
        <v>277</v>
      </c>
      <c r="C8" s="99" t="s">
        <v>35</v>
      </c>
      <c r="D8" s="94"/>
      <c r="E8" s="94"/>
    </row>
    <row r="9" spans="1:5" ht="15.75" thickBot="1" x14ac:dyDescent="0.3">
      <c r="A9" s="30" t="s">
        <v>278</v>
      </c>
      <c r="B9" s="35" t="s">
        <v>279</v>
      </c>
      <c r="C9" s="100" t="s">
        <v>35</v>
      </c>
      <c r="D9" s="94"/>
      <c r="E9" s="94"/>
    </row>
    <row r="10" spans="1:5" ht="16.5" thickBot="1" x14ac:dyDescent="0.3">
      <c r="A10" s="25"/>
      <c r="B10" s="26" t="s">
        <v>89</v>
      </c>
      <c r="C10" s="93"/>
      <c r="D10" s="95"/>
      <c r="E10" s="95"/>
    </row>
    <row r="11" spans="1:5" x14ac:dyDescent="0.25">
      <c r="A11" s="30" t="s">
        <v>280</v>
      </c>
      <c r="B11" s="31" t="s">
        <v>281</v>
      </c>
      <c r="C11" s="98" t="s">
        <v>35</v>
      </c>
      <c r="D11" s="94"/>
      <c r="E11" s="94"/>
    </row>
    <row r="12" spans="1:5" x14ac:dyDescent="0.25">
      <c r="A12" s="30" t="s">
        <v>282</v>
      </c>
      <c r="B12" s="34" t="s">
        <v>283</v>
      </c>
      <c r="C12" s="99" t="s">
        <v>35</v>
      </c>
      <c r="D12" s="94"/>
      <c r="E12" s="94"/>
    </row>
    <row r="13" spans="1:5" x14ac:dyDescent="0.25">
      <c r="A13" s="30" t="s">
        <v>284</v>
      </c>
      <c r="B13" s="34" t="s">
        <v>285</v>
      </c>
      <c r="C13" s="99" t="s">
        <v>35</v>
      </c>
      <c r="D13" s="94"/>
      <c r="E13" s="94"/>
    </row>
    <row r="14" spans="1:5" x14ac:dyDescent="0.25">
      <c r="A14" s="30" t="s">
        <v>286</v>
      </c>
      <c r="B14" s="34" t="s">
        <v>287</v>
      </c>
      <c r="C14" s="99" t="s">
        <v>35</v>
      </c>
      <c r="D14" s="94"/>
      <c r="E14" s="94"/>
    </row>
    <row r="15" spans="1:5" x14ac:dyDescent="0.25">
      <c r="A15" s="30" t="s">
        <v>288</v>
      </c>
      <c r="B15" s="34" t="s">
        <v>289</v>
      </c>
      <c r="C15" s="99" t="s">
        <v>290</v>
      </c>
      <c r="D15" s="94"/>
      <c r="E15" s="94"/>
    </row>
    <row r="16" spans="1:5" x14ac:dyDescent="0.25">
      <c r="A16" s="30" t="s">
        <v>291</v>
      </c>
      <c r="B16" s="34" t="s">
        <v>292</v>
      </c>
      <c r="C16" s="99" t="s">
        <v>35</v>
      </c>
      <c r="D16" s="94"/>
      <c r="E16" s="94"/>
    </row>
    <row r="17" spans="1:5" x14ac:dyDescent="0.25">
      <c r="A17" s="30" t="s">
        <v>293</v>
      </c>
      <c r="B17" s="34" t="s">
        <v>294</v>
      </c>
      <c r="C17" s="99" t="s">
        <v>35</v>
      </c>
      <c r="D17" s="94"/>
      <c r="E17" s="94"/>
    </row>
    <row r="18" spans="1:5" x14ac:dyDescent="0.25">
      <c r="A18" s="30" t="s">
        <v>295</v>
      </c>
      <c r="B18" s="34" t="s">
        <v>296</v>
      </c>
      <c r="C18" s="99" t="s">
        <v>35</v>
      </c>
      <c r="D18" s="94"/>
      <c r="E18" s="94"/>
    </row>
    <row r="19" spans="1:5" x14ac:dyDescent="0.25">
      <c r="A19" s="30" t="s">
        <v>297</v>
      </c>
      <c r="B19" s="34" t="s">
        <v>298</v>
      </c>
      <c r="C19" s="99" t="s">
        <v>35</v>
      </c>
      <c r="D19" s="94"/>
      <c r="E19" s="94"/>
    </row>
    <row r="20" spans="1:5" x14ac:dyDescent="0.25">
      <c r="A20" s="30" t="s">
        <v>299</v>
      </c>
      <c r="B20" s="34" t="s">
        <v>300</v>
      </c>
      <c r="C20" s="99" t="s">
        <v>35</v>
      </c>
      <c r="D20" s="94"/>
      <c r="E20" s="94"/>
    </row>
    <row r="21" spans="1:5" x14ac:dyDescent="0.25">
      <c r="A21" s="30" t="s">
        <v>301</v>
      </c>
      <c r="B21" s="34" t="s">
        <v>302</v>
      </c>
      <c r="C21" s="99" t="s">
        <v>35</v>
      </c>
      <c r="D21" s="94"/>
      <c r="E21" s="94"/>
    </row>
    <row r="22" spans="1:5" x14ac:dyDescent="0.25">
      <c r="A22" s="30" t="s">
        <v>303</v>
      </c>
      <c r="B22" s="34" t="s">
        <v>304</v>
      </c>
      <c r="C22" s="99" t="s">
        <v>35</v>
      </c>
      <c r="D22" s="94"/>
      <c r="E22" s="94"/>
    </row>
    <row r="23" spans="1:5" x14ac:dyDescent="0.25">
      <c r="A23" s="30" t="s">
        <v>305</v>
      </c>
      <c r="B23" s="34" t="s">
        <v>306</v>
      </c>
      <c r="C23" s="99" t="s">
        <v>35</v>
      </c>
      <c r="D23" s="94"/>
      <c r="E23" s="94"/>
    </row>
    <row r="24" spans="1:5" x14ac:dyDescent="0.25">
      <c r="A24" s="30" t="s">
        <v>307</v>
      </c>
      <c r="B24" s="34" t="s">
        <v>308</v>
      </c>
      <c r="C24" s="99" t="s">
        <v>35</v>
      </c>
      <c r="D24" s="94"/>
      <c r="E24" s="94"/>
    </row>
    <row r="25" spans="1:5" x14ac:dyDescent="0.25">
      <c r="A25" s="30" t="s">
        <v>309</v>
      </c>
      <c r="B25" s="34" t="s">
        <v>310</v>
      </c>
      <c r="C25" s="99" t="s">
        <v>35</v>
      </c>
      <c r="D25" s="94"/>
      <c r="E25" s="94"/>
    </row>
    <row r="26" spans="1:5" x14ac:dyDescent="0.25">
      <c r="A26" s="30" t="s">
        <v>311</v>
      </c>
      <c r="B26" s="34" t="s">
        <v>312</v>
      </c>
      <c r="C26" s="99" t="s">
        <v>35</v>
      </c>
      <c r="D26" s="94"/>
      <c r="E26" s="94"/>
    </row>
    <row r="27" spans="1:5" x14ac:dyDescent="0.25">
      <c r="A27" s="30" t="s">
        <v>313</v>
      </c>
      <c r="B27" s="34" t="s">
        <v>314</v>
      </c>
      <c r="C27" s="99" t="s">
        <v>290</v>
      </c>
      <c r="D27" s="94"/>
      <c r="E27" s="94"/>
    </row>
    <row r="28" spans="1:5" x14ac:dyDescent="0.25">
      <c r="A28" s="30" t="s">
        <v>315</v>
      </c>
      <c r="B28" s="34" t="s">
        <v>316</v>
      </c>
      <c r="C28" s="99" t="s">
        <v>35</v>
      </c>
      <c r="D28" s="94"/>
      <c r="E28" s="94"/>
    </row>
    <row r="29" spans="1:5" x14ac:dyDescent="0.25">
      <c r="A29" s="30" t="s">
        <v>317</v>
      </c>
      <c r="B29" s="34" t="s">
        <v>318</v>
      </c>
      <c r="C29" s="99" t="s">
        <v>35</v>
      </c>
      <c r="D29" s="94"/>
      <c r="E29" s="94"/>
    </row>
    <row r="30" spans="1:5" x14ac:dyDescent="0.25">
      <c r="A30" s="30" t="s">
        <v>319</v>
      </c>
      <c r="B30" s="34" t="s">
        <v>320</v>
      </c>
      <c r="C30" s="99" t="s">
        <v>35</v>
      </c>
      <c r="D30" s="94"/>
      <c r="E30" s="94"/>
    </row>
    <row r="31" spans="1:5" x14ac:dyDescent="0.25">
      <c r="A31" s="30" t="s">
        <v>321</v>
      </c>
      <c r="B31" s="34" t="s">
        <v>322</v>
      </c>
      <c r="C31" s="99" t="s">
        <v>35</v>
      </c>
      <c r="D31" s="94"/>
      <c r="E31" s="94"/>
    </row>
    <row r="32" spans="1:5" x14ac:dyDescent="0.25">
      <c r="A32" s="30" t="s">
        <v>323</v>
      </c>
      <c r="B32" s="34" t="s">
        <v>324</v>
      </c>
      <c r="C32" s="99" t="s">
        <v>325</v>
      </c>
      <c r="D32" s="94"/>
      <c r="E32" s="94"/>
    </row>
    <row r="33" spans="1:5" x14ac:dyDescent="0.25">
      <c r="A33" s="30" t="s">
        <v>326</v>
      </c>
      <c r="B33" s="34" t="s">
        <v>327</v>
      </c>
      <c r="C33" s="99" t="s">
        <v>35</v>
      </c>
      <c r="D33" s="94"/>
      <c r="E33" s="94"/>
    </row>
    <row r="34" spans="1:5" x14ac:dyDescent="0.25">
      <c r="A34" s="30" t="s">
        <v>328</v>
      </c>
      <c r="B34" s="34" t="s">
        <v>329</v>
      </c>
      <c r="C34" s="99" t="s">
        <v>35</v>
      </c>
      <c r="D34" s="94"/>
      <c r="E34" s="94"/>
    </row>
    <row r="35" spans="1:5" x14ac:dyDescent="0.25">
      <c r="A35" s="30" t="s">
        <v>330</v>
      </c>
      <c r="B35" s="34" t="s">
        <v>331</v>
      </c>
      <c r="C35" s="99" t="s">
        <v>35</v>
      </c>
      <c r="D35" s="94"/>
      <c r="E35" s="94"/>
    </row>
    <row r="36" spans="1:5" x14ac:dyDescent="0.25">
      <c r="A36" s="30" t="s">
        <v>332</v>
      </c>
      <c r="B36" s="33" t="s">
        <v>333</v>
      </c>
      <c r="C36" s="99" t="s">
        <v>35</v>
      </c>
      <c r="D36" s="94"/>
      <c r="E36" s="94"/>
    </row>
    <row r="37" spans="1:5" x14ac:dyDescent="0.25">
      <c r="A37" s="30" t="s">
        <v>334</v>
      </c>
      <c r="B37" s="42" t="s">
        <v>335</v>
      </c>
      <c r="C37" s="101" t="s">
        <v>35</v>
      </c>
      <c r="D37" s="94"/>
      <c r="E37" s="94"/>
    </row>
    <row r="38" spans="1:5" ht="15.75" thickBot="1" x14ac:dyDescent="0.3">
      <c r="A38" s="30" t="s">
        <v>336</v>
      </c>
      <c r="B38" s="34" t="s">
        <v>337</v>
      </c>
      <c r="C38" s="99" t="s">
        <v>35</v>
      </c>
      <c r="D38" s="96"/>
      <c r="E38" s="96"/>
    </row>
    <row r="39" spans="1:5" ht="15.75" thickBot="1" x14ac:dyDescent="0.3"/>
    <row r="40" spans="1:5" ht="15.75" thickBot="1" x14ac:dyDescent="0.3">
      <c r="D40" s="38">
        <f>SUM(D5:D38)</f>
        <v>0</v>
      </c>
      <c r="E40" s="38">
        <f>SUM(E5:E38)</f>
        <v>0</v>
      </c>
    </row>
  </sheetData>
  <mergeCells count="2">
    <mergeCell ref="D3:D4"/>
    <mergeCell ref="E3: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B3E66-0FA1-4435-A5D5-EB537A78192A}">
  <dimension ref="A1:H11"/>
  <sheetViews>
    <sheetView workbookViewId="0">
      <selection activeCell="F8" sqref="F8:G8"/>
    </sheetView>
  </sheetViews>
  <sheetFormatPr defaultRowHeight="15" x14ac:dyDescent="0.25"/>
  <cols>
    <col min="3" max="3" width="32.28515625" customWidth="1"/>
    <col min="5" max="5" width="21.5703125" customWidth="1"/>
    <col min="6" max="6" width="11.28515625" customWidth="1"/>
    <col min="7" max="7" width="11.85546875" customWidth="1"/>
  </cols>
  <sheetData>
    <row r="1" spans="1:8" ht="15.75" thickBot="1" x14ac:dyDescent="0.3">
      <c r="C1" s="54" t="s">
        <v>338</v>
      </c>
    </row>
    <row r="2" spans="1:8" ht="14.45" customHeight="1" x14ac:dyDescent="0.25">
      <c r="B2" s="82" t="str">
        <f>'Percentage Adjustment'!B2</f>
        <v xml:space="preserve">Asbestos Framework - Lot 2 - Asbetsos Removals </v>
      </c>
      <c r="C2" s="83"/>
      <c r="D2" s="83"/>
      <c r="E2" s="84"/>
    </row>
    <row r="3" spans="1:8" ht="15" customHeight="1" thickBot="1" x14ac:dyDescent="0.3">
      <c r="B3" s="85"/>
      <c r="C3" s="86"/>
      <c r="D3" s="86"/>
      <c r="E3" s="87"/>
    </row>
    <row r="5" spans="1:8" ht="15.75" thickBot="1" x14ac:dyDescent="0.3"/>
    <row r="6" spans="1:8" ht="46.9" customHeight="1" thickBot="1" x14ac:dyDescent="0.3">
      <c r="A6" s="43"/>
      <c r="B6" s="16" t="s">
        <v>4</v>
      </c>
      <c r="C6" s="16"/>
      <c r="D6" s="88" t="s">
        <v>339</v>
      </c>
      <c r="E6" s="89"/>
      <c r="F6" s="88" t="s">
        <v>26</v>
      </c>
      <c r="G6" s="89"/>
      <c r="H6" s="44"/>
    </row>
    <row r="7" spans="1:8" ht="18" customHeight="1" thickBot="1" x14ac:dyDescent="0.3">
      <c r="A7" s="45"/>
      <c r="B7" s="46">
        <v>3</v>
      </c>
      <c r="C7" s="47" t="s">
        <v>340</v>
      </c>
      <c r="D7" s="72">
        <f>'M3NHF Asbestos Rates'!F119</f>
        <v>21152.015099999993</v>
      </c>
      <c r="E7" s="73"/>
      <c r="F7" s="72">
        <f>'M3NHF Asbestos Rates'!H119</f>
        <v>21152.015099999993</v>
      </c>
      <c r="G7" s="73"/>
      <c r="H7" s="48"/>
    </row>
    <row r="8" spans="1:8" ht="21.6" customHeight="1" thickBot="1" x14ac:dyDescent="0.3">
      <c r="A8" s="45"/>
      <c r="B8" s="46">
        <v>4</v>
      </c>
      <c r="C8" s="47" t="s">
        <v>341</v>
      </c>
      <c r="D8" s="72">
        <f>'Additional Rates'!D40</f>
        <v>0</v>
      </c>
      <c r="E8" s="73"/>
      <c r="F8" s="72">
        <f>'Additional Rates'!E40</f>
        <v>0</v>
      </c>
      <c r="G8" s="73"/>
      <c r="H8" s="48"/>
    </row>
    <row r="9" spans="1:8" ht="15.75" thickBot="1" x14ac:dyDescent="0.3">
      <c r="B9" s="15"/>
      <c r="C9" s="15"/>
      <c r="D9" s="15"/>
      <c r="E9" s="15"/>
      <c r="F9" s="15"/>
      <c r="G9" s="15"/>
      <c r="H9" s="15"/>
    </row>
    <row r="10" spans="1:8" x14ac:dyDescent="0.25">
      <c r="B10" s="74" t="s">
        <v>342</v>
      </c>
      <c r="C10" s="75"/>
      <c r="D10" s="78">
        <f>SUM(D7:E8)</f>
        <v>21152.015099999993</v>
      </c>
      <c r="E10" s="79"/>
      <c r="F10" s="78">
        <f>SUM(F7:G8)</f>
        <v>21152.015099999993</v>
      </c>
      <c r="G10" s="79"/>
      <c r="H10" s="15"/>
    </row>
    <row r="11" spans="1:8" ht="15.75" thickBot="1" x14ac:dyDescent="0.3">
      <c r="B11" s="76"/>
      <c r="C11" s="77"/>
      <c r="D11" s="80"/>
      <c r="E11" s="81"/>
      <c r="F11" s="80"/>
      <c r="G11" s="81"/>
      <c r="H11" s="15"/>
    </row>
  </sheetData>
  <mergeCells count="10">
    <mergeCell ref="B2:E3"/>
    <mergeCell ref="D6:E6"/>
    <mergeCell ref="F6:G6"/>
    <mergeCell ref="D7:E7"/>
    <mergeCell ref="F7:G7"/>
    <mergeCell ref="D8:E8"/>
    <mergeCell ref="F8:G8"/>
    <mergeCell ref="B10:C11"/>
    <mergeCell ref="D10:E11"/>
    <mergeCell ref="F10: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_ip_UnifiedCompliancePolicyUIAction xmlns="http://schemas.microsoft.com/sharepoint/v3" xsi:nil="true"/>
    <TaxCatchAll xmlns="654f3204-3689-43e3-be2c-0af8b5364052" xsi:nil="true"/>
    <_ip_UnifiedCompliancePolicyProperties xmlns="http://schemas.microsoft.com/sharepoint/v3" xsi:nil="true"/>
    <lcf76f155ced4ddcb4097134ff3c332f xmlns="cd68d99b-3605-487f-9588-c622d13e969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6AA835A5-4CDC-40B6-A61F-11B714107A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FC2A95-1A2B-4757-89E2-DA9AA8D1E656}">
  <ds:schemaRefs>
    <ds:schemaRef ds:uri="http://purl.org/dc/terms/"/>
    <ds:schemaRef ds:uri="http://schemas.microsoft.com/office/2006/documentManagement/types"/>
    <ds:schemaRef ds:uri="http://schemas.microsoft.com/office/infopath/2007/PartnerControls"/>
    <ds:schemaRef ds:uri="654f3204-3689-43e3-be2c-0af8b5364052"/>
    <ds:schemaRef ds:uri="http://schemas.microsoft.com/sharepoint/v3"/>
    <ds:schemaRef ds:uri="http://schemas.microsoft.com/office/2006/metadata/properties"/>
    <ds:schemaRef ds:uri="ae72a552-2951-4cb3-b695-5bcb5f41e3f3"/>
    <ds:schemaRef ds:uri="http://purl.org/dc/dcmitype/"/>
    <ds:schemaRef ds:uri="http://schemas.openxmlformats.org/package/2006/metadata/core-properties"/>
    <ds:schemaRef ds:uri="cd68d99b-3605-487f-9588-c622d13e969e"/>
    <ds:schemaRef ds:uri="http://www.w3.org/XML/1998/namespace"/>
    <ds:schemaRef ds:uri="http://purl.org/dc/elements/1.1/"/>
  </ds:schemaRefs>
</ds:datastoreItem>
</file>

<file path=customXml/itemProps3.xml><?xml version="1.0" encoding="utf-8"?>
<ds:datastoreItem xmlns:ds="http://schemas.openxmlformats.org/officeDocument/2006/customXml" ds:itemID="{D54F0E75-1E3C-4030-97B9-FFD28FB8F722}">
  <ds:schemaRefs>
    <ds:schemaRef ds:uri="http://schemas.microsoft.com/sharepoint/v3/contenttype/forms"/>
  </ds:schemaRefs>
</ds:datastoreItem>
</file>

<file path=customXml/itemProps4.xml><?xml version="1.0" encoding="utf-8"?>
<ds:datastoreItem xmlns:ds="http://schemas.openxmlformats.org/officeDocument/2006/customXml" ds:itemID="{0320FC85-2336-4D1E-93A0-D3006E3EC55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Instructions </vt:lpstr>
      <vt:lpstr>Percentage Adjustment</vt:lpstr>
      <vt:lpstr>M3NHF Asbestos Rates</vt:lpstr>
      <vt:lpstr>Additional Rates</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Sophie Williams</cp:lastModifiedBy>
  <cp:revision/>
  <dcterms:created xsi:type="dcterms:W3CDTF">2026-05-15T13:40:50Z</dcterms:created>
  <dcterms:modified xsi:type="dcterms:W3CDTF">2026-09-08T13:51:23Z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/sites/TmCaffaelProcurementTeam/Shared Documents</vt:lpwstr>
  </property>
  <property fmtid="{D5CDD505-2E9C-101B-9397-08002B2CF9AE}" pid="3" name="ContentTypeId">
    <vt:lpwstr>0x01010095E276CBB875004AACB0EE17D100B798</vt:lpwstr>
  </property>
  <property fmtid="{D5CDD505-2E9C-101B-9397-08002B2CF9AE}" pid="4" name="ItemRetentionFormula">
    <vt:lpwstr/>
  </property>
  <property fmtid="{D5CDD505-2E9C-101B-9397-08002B2CF9AE}" pid="5" name="MediaServiceImageTags">
    <vt:lpwstr/>
  </property>
</Properties>
</file>